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a_delovni_zvezek"/>
  <xr:revisionPtr revIDLastSave="0" documentId="13_ncr:1_{CF34AAE8-B0C6-4BE4-A6D1-8BA8B15217E6}" xr6:coauthVersionLast="47" xr6:coauthVersionMax="47" xr10:uidLastSave="{00000000-0000-0000-0000-000000000000}"/>
  <bookViews>
    <workbookView xWindow="28680" yWindow="-120" windowWidth="29040" windowHeight="17520" xr2:uid="{00000000-000D-0000-FFFF-FFFF00000000}"/>
  </bookViews>
  <sheets>
    <sheet name="Rekapitulacija" sheetId="138" r:id="rId1"/>
    <sheet name="Splošno" sheetId="139" r:id="rId2"/>
    <sheet name="1 Multimedija F" sheetId="135" r:id="rId3"/>
    <sheet name="2 Multimedija K" sheetId="136" r:id="rId4"/>
  </sheets>
  <definedNames>
    <definedName name="__xlnm_Print_Area_6">#REF!</definedName>
    <definedName name="__xlnm_Print_Area_6_1">#REF!</definedName>
    <definedName name="cena_skupaj_v__">"$#REF!.$#REF!$#REF!"</definedName>
    <definedName name="cena_skupaj_v___4">"#ref!"</definedName>
    <definedName name="cena_skupaj_v_€">#REF!</definedName>
    <definedName name="Excel_BuiltIn_Print_Area_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38" l="1"/>
  <c r="E25" i="138"/>
  <c r="E23" i="138"/>
  <c r="F93" i="136" l="1"/>
  <c r="E375" i="135"/>
  <c r="F374" i="135"/>
  <c r="F353" i="135"/>
  <c r="E353" i="135"/>
  <c r="F352" i="135"/>
  <c r="F337" i="135"/>
  <c r="E337" i="135"/>
  <c r="F336" i="135"/>
  <c r="F316" i="135"/>
  <c r="F112" i="135" l="1"/>
  <c r="F33" i="135"/>
  <c r="F125" i="136" l="1"/>
  <c r="F124" i="136"/>
  <c r="F119" i="136"/>
  <c r="F118" i="136"/>
  <c r="F128" i="136"/>
  <c r="F127" i="136"/>
  <c r="F126" i="136"/>
  <c r="F131" i="136" l="1"/>
  <c r="F133" i="136" s="1"/>
  <c r="F136" i="136" s="1"/>
  <c r="F101" i="136" l="1"/>
  <c r="F100" i="136"/>
  <c r="F99" i="136"/>
  <c r="F98" i="136"/>
  <c r="F56" i="136"/>
  <c r="F91" i="136"/>
  <c r="F82" i="136"/>
  <c r="F81" i="136"/>
  <c r="F80" i="136"/>
  <c r="F79" i="136"/>
  <c r="F78" i="136"/>
  <c r="F55" i="136"/>
  <c r="F60" i="136"/>
  <c r="F59" i="136"/>
  <c r="F58" i="136"/>
  <c r="F57" i="136"/>
  <c r="F66" i="136"/>
  <c r="F44" i="136"/>
  <c r="F43" i="136"/>
  <c r="F28" i="136"/>
  <c r="F27" i="136"/>
  <c r="F381" i="135"/>
  <c r="F380" i="135"/>
  <c r="F368" i="135"/>
  <c r="F367" i="135"/>
  <c r="F366" i="135"/>
  <c r="F365" i="135"/>
  <c r="F364" i="135"/>
  <c r="F346" i="135"/>
  <c r="F345" i="135"/>
  <c r="F322" i="135"/>
  <c r="F321" i="135"/>
  <c r="F305" i="135"/>
  <c r="F304" i="135"/>
  <c r="F303" i="135"/>
  <c r="F302" i="135"/>
  <c r="F301" i="135"/>
  <c r="F261" i="135"/>
  <c r="F260" i="135"/>
  <c r="F259" i="135"/>
  <c r="F258" i="135"/>
  <c r="F257" i="135"/>
  <c r="F220" i="135"/>
  <c r="F219" i="135"/>
  <c r="F221" i="135"/>
  <c r="F213" i="135"/>
  <c r="F212" i="135"/>
  <c r="F211" i="135"/>
  <c r="F210" i="135"/>
  <c r="F209" i="135"/>
  <c r="F197" i="135"/>
  <c r="F196" i="135"/>
  <c r="F195" i="135"/>
  <c r="F194" i="135"/>
  <c r="F193" i="135"/>
  <c r="F179" i="135"/>
  <c r="F178" i="135"/>
  <c r="F177" i="135"/>
  <c r="F289" i="135"/>
  <c r="F245" i="135"/>
  <c r="F140" i="135"/>
  <c r="F238" i="135"/>
  <c r="F282" i="135"/>
  <c r="F234" i="135"/>
  <c r="F233" i="135"/>
  <c r="F281" i="135"/>
  <c r="F280" i="135"/>
  <c r="F237" i="135"/>
  <c r="F236" i="135"/>
  <c r="F109" i="136"/>
  <c r="F108" i="136"/>
  <c r="F68" i="136"/>
  <c r="F67" i="136"/>
  <c r="F291" i="135"/>
  <c r="F290" i="135"/>
  <c r="F247" i="135"/>
  <c r="F246" i="135"/>
  <c r="F142" i="135"/>
  <c r="F141" i="135"/>
  <c r="F168" i="135"/>
  <c r="F108" i="135"/>
  <c r="F107" i="135"/>
  <c r="F61" i="135"/>
  <c r="F383" i="135"/>
  <c r="F384" i="135"/>
  <c r="F31" i="136"/>
  <c r="F30" i="136"/>
  <c r="F47" i="136"/>
  <c r="F46" i="136"/>
  <c r="F349" i="135"/>
  <c r="F348" i="135"/>
  <c r="F325" i="135"/>
  <c r="F324" i="135"/>
  <c r="F223" i="135"/>
  <c r="F222" i="135"/>
  <c r="F163" i="135"/>
  <c r="F162" i="135"/>
  <c r="F181" i="135"/>
  <c r="F180" i="135"/>
  <c r="F115" i="135"/>
  <c r="F114" i="135"/>
  <c r="F66" i="135"/>
  <c r="F156" i="135"/>
  <c r="F155" i="135"/>
  <c r="F105" i="135"/>
  <c r="F59" i="135"/>
  <c r="F148" i="135"/>
  <c r="F147" i="135"/>
  <c r="F51" i="135"/>
  <c r="F50" i="135"/>
  <c r="F97" i="135"/>
  <c r="F91" i="135"/>
  <c r="F90" i="135"/>
  <c r="F89" i="135"/>
  <c r="F88" i="135"/>
  <c r="F87" i="135"/>
  <c r="F43" i="135"/>
  <c r="F44" i="135"/>
  <c r="F132" i="135"/>
  <c r="F131" i="135"/>
  <c r="F81" i="135"/>
  <c r="F80" i="135"/>
  <c r="F35" i="135"/>
  <c r="F34" i="135"/>
  <c r="F157" i="135"/>
  <c r="F133" i="135"/>
  <c r="F36" i="135"/>
  <c r="F106" i="135"/>
  <c r="F104" i="135"/>
  <c r="F60" i="135"/>
  <c r="F58" i="135"/>
  <c r="F49" i="136"/>
  <c r="F45" i="136"/>
  <c r="F29" i="136"/>
  <c r="F382" i="135"/>
  <c r="F347" i="135"/>
  <c r="F323" i="135"/>
  <c r="F32" i="136" l="1"/>
  <c r="F33" i="136"/>
  <c r="F34" i="136"/>
  <c r="F102" i="136" l="1"/>
  <c r="F61" i="136"/>
  <c r="F283" i="135"/>
  <c r="F279" i="135"/>
  <c r="F239" i="135"/>
  <c r="F235" i="135"/>
  <c r="F350" i="135" l="1"/>
  <c r="F132" i="136" l="1"/>
  <c r="F130" i="136"/>
  <c r="F129" i="136"/>
  <c r="F121" i="136"/>
  <c r="F120" i="136"/>
  <c r="F117" i="136"/>
  <c r="F116" i="136"/>
  <c r="F112" i="136"/>
  <c r="F107" i="136"/>
  <c r="F106" i="136"/>
  <c r="F92" i="136"/>
  <c r="F90" i="136"/>
  <c r="F87" i="136"/>
  <c r="F86" i="136"/>
  <c r="F85" i="136"/>
  <c r="F77" i="136"/>
  <c r="F76" i="136"/>
  <c r="F74" i="136"/>
  <c r="F71" i="136"/>
  <c r="F65" i="136"/>
  <c r="F48" i="136"/>
  <c r="F42" i="136"/>
  <c r="F36" i="136"/>
  <c r="F35" i="136"/>
  <c r="F26" i="136"/>
  <c r="E50" i="136" l="1"/>
  <c r="F50" i="136" s="1"/>
  <c r="E37" i="136"/>
  <c r="F37" i="136" s="1"/>
  <c r="E19" i="138" l="1"/>
  <c r="F386" i="135"/>
  <c r="F388" i="135" s="1"/>
  <c r="F390" i="135" s="1"/>
  <c r="E17" i="138" s="1"/>
  <c r="F385" i="135"/>
  <c r="F379" i="135"/>
  <c r="F373" i="135"/>
  <c r="F372" i="135"/>
  <c r="F371" i="135"/>
  <c r="F363" i="135"/>
  <c r="F362" i="135"/>
  <c r="F360" i="135"/>
  <c r="F351" i="135"/>
  <c r="F344" i="135"/>
  <c r="F335" i="135"/>
  <c r="F334" i="135"/>
  <c r="F333" i="135"/>
  <c r="F332" i="135"/>
  <c r="F331" i="135"/>
  <c r="F330" i="135"/>
  <c r="F328" i="135"/>
  <c r="F327" i="135"/>
  <c r="F326" i="135"/>
  <c r="F320" i="135"/>
  <c r="F314" i="135"/>
  <c r="F313" i="135"/>
  <c r="F310" i="135"/>
  <c r="F309" i="135"/>
  <c r="F308" i="135"/>
  <c r="F300" i="135"/>
  <c r="F299" i="135"/>
  <c r="F297" i="135"/>
  <c r="F294" i="135"/>
  <c r="F288" i="135"/>
  <c r="F287" i="135"/>
  <c r="F271" i="135"/>
  <c r="F270" i="135"/>
  <c r="F267" i="135"/>
  <c r="F266" i="135"/>
  <c r="F265" i="135"/>
  <c r="F256" i="135"/>
  <c r="F255" i="135"/>
  <c r="F253" i="135"/>
  <c r="F250" i="135"/>
  <c r="F244" i="135"/>
  <c r="F243" i="135"/>
  <c r="F225" i="135"/>
  <c r="F224" i="135"/>
  <c r="F218" i="135"/>
  <c r="F215" i="135"/>
  <c r="F214" i="135"/>
  <c r="F208" i="135"/>
  <c r="F226" i="135" s="1"/>
  <c r="F199" i="135"/>
  <c r="F198" i="135"/>
  <c r="F192" i="135"/>
  <c r="F200" i="135" s="1"/>
  <c r="F187" i="135"/>
  <c r="F186" i="135"/>
  <c r="F185" i="135"/>
  <c r="F184" i="135"/>
  <c r="F183" i="135"/>
  <c r="F182" i="135"/>
  <c r="F176" i="135"/>
  <c r="F188" i="135" s="1"/>
  <c r="F169" i="135"/>
  <c r="F167" i="135"/>
  <c r="F164" i="135"/>
  <c r="F161" i="135"/>
  <c r="F160" i="135"/>
  <c r="F154" i="135"/>
  <c r="F153" i="135"/>
  <c r="F151" i="135"/>
  <c r="F144" i="135"/>
  <c r="F139" i="135"/>
  <c r="F138" i="135"/>
  <c r="F134" i="135"/>
  <c r="F130" i="135"/>
  <c r="F123" i="135"/>
  <c r="F122" i="135"/>
  <c r="F118" i="135"/>
  <c r="F117" i="135"/>
  <c r="F116" i="135"/>
  <c r="F113" i="135"/>
  <c r="F109" i="135"/>
  <c r="F103" i="135"/>
  <c r="F102" i="135"/>
  <c r="F100" i="135"/>
  <c r="F96" i="135"/>
  <c r="F93" i="135"/>
  <c r="F83" i="135"/>
  <c r="F82" i="135"/>
  <c r="F79" i="135"/>
  <c r="F72" i="135"/>
  <c r="F71" i="135"/>
  <c r="F68" i="135"/>
  <c r="F67" i="135"/>
  <c r="F65" i="135"/>
  <c r="F64" i="135"/>
  <c r="F57" i="135"/>
  <c r="F56" i="135"/>
  <c r="F54" i="135"/>
  <c r="F47" i="135"/>
  <c r="F45" i="135"/>
  <c r="F42" i="135"/>
  <c r="F41" i="135"/>
  <c r="F37" i="135"/>
  <c r="E21" i="138" l="1"/>
  <c r="F273" i="135"/>
  <c r="E274" i="135" s="1"/>
  <c r="F274" i="135" s="1"/>
  <c r="F171" i="135"/>
  <c r="E172" i="135"/>
  <c r="F172" i="135" s="1"/>
  <c r="F125" i="135"/>
  <c r="F73" i="135"/>
  <c r="E74" i="135" s="1"/>
  <c r="F74" i="135" s="1"/>
  <c r="F375" i="135"/>
</calcChain>
</file>

<file path=xl/sharedStrings.xml><?xml version="1.0" encoding="utf-8"?>
<sst xmlns="http://schemas.openxmlformats.org/spreadsheetml/2006/main" count="1175" uniqueCount="261">
  <si>
    <t>kos</t>
  </si>
  <si>
    <t>kpl</t>
  </si>
  <si>
    <t>3.</t>
  </si>
  <si>
    <t>2.2.</t>
  </si>
  <si>
    <t>2.1.</t>
  </si>
  <si>
    <t>1.</t>
  </si>
  <si>
    <t>EM</t>
  </si>
  <si>
    <t xml:space="preserve"> -</t>
  </si>
  <si>
    <t>Dobava in montaža</t>
  </si>
  <si>
    <t>Št.</t>
  </si>
  <si>
    <t>Opis</t>
  </si>
  <si>
    <t>količina</t>
  </si>
  <si>
    <t>Cena/EM</t>
  </si>
  <si>
    <t>Vrednost</t>
  </si>
  <si>
    <t>A.1.</t>
  </si>
  <si>
    <t>MANJŠI AMFITEATERSKI PREDAVALNICI  (S VF 2.7.  IN S VF 2.8.)</t>
  </si>
  <si>
    <t>A.1.1</t>
  </si>
  <si>
    <t>Oprema ozvočenja</t>
  </si>
  <si>
    <t>Naprava za ozvočenje v podnožju predavateljskega pulta, v sestavi:</t>
  </si>
  <si>
    <t xml:space="preserve"> - </t>
  </si>
  <si>
    <t>Rack omarica  12 HE 600x600, s steklenimi vrati s ključavnico - komplet ožičena.</t>
  </si>
  <si>
    <t>2.</t>
  </si>
  <si>
    <t>Mikrofoni</t>
  </si>
  <si>
    <t>Namizni mikrofoni za  predavatelje in govorniški pult</t>
  </si>
  <si>
    <t xml:space="preserve">Zvočniki </t>
  </si>
  <si>
    <t>A 1.2.</t>
  </si>
  <si>
    <t>Videoprojekcijska oprema</t>
  </si>
  <si>
    <t>Profesionalni instalacijski-laserski video projektor</t>
  </si>
  <si>
    <t>Elementi za stropno pritrditev, konzola 1,8m , nastavljiva</t>
  </si>
  <si>
    <t>A 1.3</t>
  </si>
  <si>
    <t>m</t>
  </si>
  <si>
    <t>FG160M16- 3 x 1,5 mm2                               cca</t>
  </si>
  <si>
    <t>UTP CAT6A                                                  cca</t>
  </si>
  <si>
    <t>8-parični multicore kabel                              cca</t>
  </si>
  <si>
    <t>Instalacijska cev fi 36  (min.)                               cca</t>
  </si>
  <si>
    <t>A1.4.</t>
  </si>
  <si>
    <t>Oprema za video konference</t>
  </si>
  <si>
    <t>Integracija   kamere  v AV sistem</t>
  </si>
  <si>
    <t>SKUPAJ A1 - ENA MANJŠA AMFITEATERSKA PREDAVALNICA</t>
  </si>
  <si>
    <t>SKUPAJ A1 - DVE MANJŠI AMFITEATERSKI PREDAVALNICI  (S VF 2.7. IN 2.8)</t>
  </si>
  <si>
    <t>A.2.</t>
  </si>
  <si>
    <t>VEČJA AMFITEATERSKA PREDAVALNICA (ZDRUŽLJIVA ALI 2 LOČENI)   (S VF 2.6.)</t>
  </si>
  <si>
    <t>kol</t>
  </si>
  <si>
    <t>A.2.1</t>
  </si>
  <si>
    <t>A 2.2.</t>
  </si>
  <si>
    <t>A 2.3</t>
  </si>
  <si>
    <t>A2.5.</t>
  </si>
  <si>
    <t>SKUPAJ A.2   - OPREMA VEČJE  PREDAVALNICE, BREZ DDV</t>
  </si>
  <si>
    <t>A.3.</t>
  </si>
  <si>
    <t>MANJŠI AMFITEATERSKI PREDAVALNICI  (S VF 2.5.  IN S VF 2.9.)</t>
  </si>
  <si>
    <t>A.3.1</t>
  </si>
  <si>
    <t>A 3.2.</t>
  </si>
  <si>
    <t>A 3.3</t>
  </si>
  <si>
    <t>A3.4.</t>
  </si>
  <si>
    <t>SKUPAJ A3 - ENA MANJŠA  AMFITEATERSKA PREDAVALNICA -brez  DDV</t>
  </si>
  <si>
    <t>SKUPAJ A3 - DVE MANJŠI  AMFITEATERSKI PREDAVALNICI  (S VF 2.5. IN 2.9)</t>
  </si>
  <si>
    <t>A.4.</t>
  </si>
  <si>
    <t>VELIKA SECIRNICA  IPD 0.20  in mala secirnica</t>
  </si>
  <si>
    <t>Video oprema</t>
  </si>
  <si>
    <t xml:space="preserve">Stenska priključna doza  na višini 1,6m v sestavi :    2 x 7M PO doza TEM, vgrajeni moduli 2 x 230V, Mrežni priključek (internet) RJ-45 , HDMI vtičnica, slepi moduli. </t>
  </si>
  <si>
    <t>HDMI kabel  10m, kvaliteten, optični 4K</t>
  </si>
  <si>
    <t>HDMI kabel  20m, kvaliteten, optični 4K za prenos žive slike v predavalnico</t>
  </si>
  <si>
    <t>Instalacijska cev  Fi 36  od stenske priključne  doze  do priključkov za  kamero na stropu</t>
  </si>
  <si>
    <t xml:space="preserve">Izvedba instalacije za opremo </t>
  </si>
  <si>
    <t>Montaža opreme ,  preizkus in nastavitve</t>
  </si>
  <si>
    <t>SKUPAJ A.4  VELIKA SECIRNICA</t>
  </si>
  <si>
    <t>A.5.</t>
  </si>
  <si>
    <t>PREDAVALNICA   IPD 0.13</t>
  </si>
  <si>
    <t>Instalacijska cev  Fi 36  od stenske priključne  doze  do priključkov mizi predavatelja</t>
  </si>
  <si>
    <t>SKUPAJ A.5  PREDAVALNICA IPD 013</t>
  </si>
  <si>
    <t>A.6.</t>
  </si>
  <si>
    <t>1. NADSTROPJE</t>
  </si>
  <si>
    <t>B.</t>
  </si>
  <si>
    <t>B.1.</t>
  </si>
  <si>
    <t>SEJNA SOBA   IPD 1.3</t>
  </si>
  <si>
    <t>B1.1</t>
  </si>
  <si>
    <t>B.2.</t>
  </si>
  <si>
    <t>SEJNE SOBE IPV 1.5</t>
  </si>
  <si>
    <t>B2.1</t>
  </si>
  <si>
    <t>C.</t>
  </si>
  <si>
    <t>2. NADSTROPJE</t>
  </si>
  <si>
    <t>C.1.</t>
  </si>
  <si>
    <t>C.1.1</t>
  </si>
  <si>
    <t>C1.2.</t>
  </si>
  <si>
    <t>Instalacijski-laserski video projektor</t>
  </si>
  <si>
    <t>Stropna konzola za video projektor</t>
  </si>
  <si>
    <t>C 1.3</t>
  </si>
  <si>
    <t>C 1.4.</t>
  </si>
  <si>
    <t>SKUPAJ C1  -  ENA  VAJALNICA</t>
  </si>
  <si>
    <t>SKUPAJ C1  -  MALA VAJALNICA    IVP VF 2.2    IN FIZIOLOŠKA VAJALNICA  IVP 2.1</t>
  </si>
  <si>
    <t>C.2.</t>
  </si>
  <si>
    <t xml:space="preserve">VAJALNICA    IMP VF 3.32   </t>
  </si>
  <si>
    <t>C.2.1</t>
  </si>
  <si>
    <t>C2.2.</t>
  </si>
  <si>
    <t>C 2.3</t>
  </si>
  <si>
    <t>C 2.4.</t>
  </si>
  <si>
    <t xml:space="preserve">SKUPAJ C2 -  VAJALNICA    IMP VF 3.32  </t>
  </si>
  <si>
    <t>C3.</t>
  </si>
  <si>
    <t xml:space="preserve">ANATOMSKA VAJALNICA 1  (IPV 0.3.1)  IN   ANATOMSKA VAJALNICA 2  (IPV 0.3.2) </t>
  </si>
  <si>
    <t>C3.1</t>
  </si>
  <si>
    <t>C 3.2.</t>
  </si>
  <si>
    <t>Integracija   kamer   v AV sistem</t>
  </si>
  <si>
    <t xml:space="preserve">SKUPAJ C3-ENA ANATOMSKA VAJALNICA </t>
  </si>
  <si>
    <t xml:space="preserve">SKUPAJ C3-ANATOMSKA VAJALNICA 1  (IPV 0.3.1)  IN     2  (IPV 0.3.2) </t>
  </si>
  <si>
    <t>D.</t>
  </si>
  <si>
    <t>3. NADSTROPJE</t>
  </si>
  <si>
    <t>D.1.</t>
  </si>
  <si>
    <t>D1.1</t>
  </si>
  <si>
    <t>SKUPAJ  D1  - oprema ENE sejne sobe</t>
  </si>
  <si>
    <t>SKUPAJ  D1  - oprema TREH sejn IH sob. (3.6) , (3.16), (3.7 )</t>
  </si>
  <si>
    <t>E.</t>
  </si>
  <si>
    <t>4. NADSTROPJE</t>
  </si>
  <si>
    <t>E.1.</t>
  </si>
  <si>
    <t xml:space="preserve"> OPREMA  MIKROBIOLOŠKE   VAJALNICE  IVHKO 4.52 in KEMIJSKE VAJALNICE IVHKO 4.54 </t>
  </si>
  <si>
    <t>E1.1.</t>
  </si>
  <si>
    <t>E 1.2</t>
  </si>
  <si>
    <t>SKUPAJ E 1- ENA VAJALNICA</t>
  </si>
  <si>
    <t>SKUPAJ E 1- DVEH  VAJALNIC - ( 4.52) in (4.54)</t>
  </si>
  <si>
    <t>E.2.</t>
  </si>
  <si>
    <t>OPREMA SEJNE SOBE  IVHKO 4.45.1</t>
  </si>
  <si>
    <t>E2.1</t>
  </si>
  <si>
    <t xml:space="preserve">SKUPAJ  E2 -OPREMA SEJNE SOBE  IVHKO 4.45.1 </t>
  </si>
  <si>
    <t>EUR</t>
  </si>
  <si>
    <t>SECIRNICE  IPP 0.1.2 IPP 0.1.6,</t>
  </si>
  <si>
    <t>SKUPAJ A.6  SECIRNICE  IPP 0.1.2 IPP 0.1.6, brez DDV</t>
  </si>
  <si>
    <t>B.3.</t>
  </si>
  <si>
    <t xml:space="preserve">MIKROSKOPIRNICA   IPV 1.10 </t>
  </si>
  <si>
    <t>B.3.1</t>
  </si>
  <si>
    <t>B3.2.</t>
  </si>
  <si>
    <t>B 3.3</t>
  </si>
  <si>
    <t>Instalacijski materiali in dela  za avdio in video projekcijo ( dobavi in vgradi 0 )</t>
  </si>
  <si>
    <t>B 3.4.</t>
  </si>
  <si>
    <t>SKUPAJ B3 -  MIKROSKOPIRNICA   IPV 1.10  , brez DDV</t>
  </si>
  <si>
    <t>B.4.</t>
  </si>
  <si>
    <t>SEJNA SOBA KMŽ 1.3</t>
  </si>
  <si>
    <t>B.4.1</t>
  </si>
  <si>
    <t>B 4.3</t>
  </si>
  <si>
    <t>B 4.4.</t>
  </si>
  <si>
    <t>SKUPAJ B4 -  SEJNA SOBA    KMŽ 1.3  , brez DDV</t>
  </si>
  <si>
    <t>objekt:</t>
  </si>
  <si>
    <t>investitor:</t>
  </si>
  <si>
    <t>vrsta del:</t>
  </si>
  <si>
    <t>OPREMA</t>
  </si>
  <si>
    <t>uporabnik:</t>
  </si>
  <si>
    <t>vsebina:</t>
  </si>
  <si>
    <t>POPIS OPREME</t>
  </si>
  <si>
    <t>datum:</t>
  </si>
  <si>
    <t xml:space="preserve">Zap. </t>
  </si>
  <si>
    <t>Koda</t>
  </si>
  <si>
    <t>Cena/enoto</t>
  </si>
  <si>
    <t>št.</t>
  </si>
  <si>
    <t xml:space="preserve"> (brez DDV)</t>
  </si>
  <si>
    <t>v EUR</t>
  </si>
  <si>
    <t>Univerza v Ljubljani</t>
  </si>
  <si>
    <t>Nova veterinarska fakulteta</t>
  </si>
  <si>
    <t>MALA VAJALNICA    IVP VF 2.2    IN FIZIOLOŠKA VAJALNICA  IPV 2.1</t>
  </si>
  <si>
    <t>OPREMA SEJNIH SOB  IMP 3.6, TAJ 3.17, DEKANJA   3.7</t>
  </si>
  <si>
    <t>Multimedijska integracija se nanaša na prostore:</t>
  </si>
  <si>
    <t>pritličje:</t>
  </si>
  <si>
    <t>1.nadstropje:</t>
  </si>
  <si>
    <t>2.nadstropje:</t>
  </si>
  <si>
    <t>3.nadstropje:</t>
  </si>
  <si>
    <t>4.nadstropje:</t>
  </si>
  <si>
    <t>IVHKO 4.45.1, IVHKO 4.52, IVHKO 4.54</t>
  </si>
  <si>
    <t>TAJ 3.7, TAJ 3.17, IMP 3.6</t>
  </si>
  <si>
    <t>IPV 0.3.1, IPV 0.3.2, IPV 2.1, IPV 2.2, IMP 3.32</t>
  </si>
  <si>
    <t>IPD 1.3, IPV 1.5</t>
  </si>
  <si>
    <t>S.VF.2.5, S.VF.2.6, S.VF 2.7, S.VF.2.8, S.VF.2.9, IPD 0.20, IPD 0.21, IPD 0.13</t>
  </si>
  <si>
    <t>IPP 0.1.2, IPP 0.1.6</t>
  </si>
  <si>
    <t>KMŽ 1.3, IPP 1.3, KRV 1.3, IPV 1.10</t>
  </si>
  <si>
    <t>1.4.3.</t>
  </si>
  <si>
    <t>OPISI OPREME</t>
  </si>
  <si>
    <t>REKAPITULACIJA VREDNOSTI OPREME</t>
  </si>
  <si>
    <t>SKUPAJ</t>
  </si>
  <si>
    <t>DDV 22%</t>
  </si>
  <si>
    <t>SKUPAJ z DDV</t>
  </si>
  <si>
    <t>1</t>
  </si>
  <si>
    <t>2</t>
  </si>
  <si>
    <t>Multimedija Fakulteta</t>
  </si>
  <si>
    <t>Multimedijska oprema Nove Veterinarske fakultete v Ljubljani</t>
  </si>
  <si>
    <t>Multimedija Klinike</t>
  </si>
  <si>
    <t>SKUPAJ 1. nadstropje</t>
  </si>
  <si>
    <t xml:space="preserve">Profesionalni instalacijski-laserski video projektor </t>
  </si>
  <si>
    <t>video mixer - USB webcam izhod, 4 x HDMI vhod, HDMI izhod, 2x audio vhod, LAN, PiP (kot ATEM Mini Pro)</t>
  </si>
  <si>
    <t>Brezžični mikrofoni Shure SXLD</t>
  </si>
  <si>
    <t>Shure SLXD24E/SM58-H56 ročni oddajnik in sprejemnik</t>
  </si>
  <si>
    <t>Brezžično deljenje vsebin in BYOD za video konference, podpora za 4K, HDMI ali USB-C, audio izhod HDMI, USB, namizna in mobilna aplikacija za deljenje vsebin. Do 32 simultanih povezav prek USB oddajnikov ali mobilne aplikacije, brezžična konferenčna povezava prek USB oddajnika ali aplikacije, podpora za zaslon na dotik in interaktivnost, podpora za dva vira slike hkrati  (kot Barco CX30)</t>
  </si>
  <si>
    <t>Brezžični mikrofoni Shure SLXD</t>
  </si>
  <si>
    <t>Brezžični naglavni mikrofon -doseg do 100m, 12 kanalov, do 14 ur avtonomije ( kot BLX14R/SM35)</t>
  </si>
  <si>
    <t>mizni potopni stebriček za USB-C ali HDMI kable (kot Lightware C-PopUp-10RN)</t>
  </si>
  <si>
    <t>SLXD14E/85-H56 lavalier oddajnik in sprejemnik</t>
  </si>
  <si>
    <t>PTZ  kamera s funkcijo sledenja,  12x  zoom , resolucija Full-HD, PoE+, RS232, RS422,  1080p/60p,USB izhod, SDI, HDMI in IP izhod za direktno strimanje, NDI, Dante-AV, priključek za zunanji mikrofon, IR daljinska komanda za nastavitve, možna stropna montaža. ( kot npr AVER TR211)</t>
  </si>
  <si>
    <t>PTZ  kamera 12x  zoom , resolucija Full-HD  1080/60p,USB izhod, HDMI, SDI in IP izhod za direktno strimanje, NDI, Dante-AV, LectureCapture, IR daljinska komanda za nastavitve, stropna  ( kot AVER PTZ211)</t>
  </si>
  <si>
    <t>Montaža, instalacija, priklop, zagon opreme, nastavitve parametrov</t>
  </si>
  <si>
    <t>Montaža, instalacija, opreme ,  preizkus in nastavitve</t>
  </si>
  <si>
    <t>Montaža, instlacija  opreme ,  preizkus in nastavitve</t>
  </si>
  <si>
    <t>Montaža, instalacija opreme, preizkus in nastavitve</t>
  </si>
  <si>
    <t>Montaža, instalacije, priklop, zagon opreme, nastavitve parametrov</t>
  </si>
  <si>
    <t>Vklopna enota z glavnim stikalom, razdelilec 230V 8 delni, IP kontrola (kot PDU 44/L)</t>
  </si>
  <si>
    <t>4 kanalni analog to Dante konverter (kot Shure ANI4IN)</t>
  </si>
  <si>
    <t>24 portno upravljano gigabit PoE+ (802.3at) mrežno stikalo s skupno vsaj 170W PoE moči. Vsaj 2 SFP porta. Podpora za RSTP/MSTP, LACP, VLAN, IGMP V1/2/3 snooping (kot Zyxel GS1900-24HPv2)</t>
  </si>
  <si>
    <t>Audio DSP procesor s vsaj 32x32 Dante kanali, 12 analognih vhodov, 8 analognih izhodov, USB vhod/izhod. RS232, GPIO, 2x LAN RJ45 (kot Tesira Forte DAN AI)</t>
  </si>
  <si>
    <t>SM35 naglavni mikrofon</t>
  </si>
  <si>
    <t>SB903 baterije</t>
  </si>
  <si>
    <t>SBC203 polnilna postaja za 2 mikrofona</t>
  </si>
  <si>
    <t>stropni nosilec za zvočnik, bele barve (kot 24494-000-57)</t>
  </si>
  <si>
    <t>stenski nosilec za zvočnik, bele barve (kot 24475-017-57)</t>
  </si>
  <si>
    <t xml:space="preserve">Optični HDMI 2.0b 20m </t>
  </si>
  <si>
    <t xml:space="preserve">HDMI 2.0b kabel 3m </t>
  </si>
  <si>
    <t>polno funkcionalni USB-C 3.2/Gen2x2 kabel, 100W, 3m</t>
  </si>
  <si>
    <t>Kontrolni procesor za krmiljenje, 2GB RAM, 8GB flash, 1x RS232, 2x RS232/422/485, 8x IR/serial, 8x rele, 8x I/O, 1x USB, 1x reža za SD kartico, 1x LAN. Podpora BACnet protokolu, 802.1x, SSH, HTTPS, SSL, TLS, SFTP   (kot Crestron CP4)</t>
  </si>
  <si>
    <t>7" zaslon na dotik, aktivni TFT, edge LED, kontrola svetlosti, 1280x800, svetilnost 350 cd/m2, PoE napajanje, vgrajen senzor za zaznavanje bližine, vgrajen zvočnik in mikrofon, 5 točkovni hkratni dotik, H.264/265, HTML5 (kot Crestron TSW-770-B-S)</t>
  </si>
  <si>
    <t>Audio DSP procesor s vsaj 10 Dante kanali, 2 analogna vhoda, 2 analogna izhoda, USB vhod/izhod. AEC, zmanjševanje šuma, PoE+ napajanje (kot Shure P300-IMX)</t>
  </si>
  <si>
    <t>Namizni konferenčni mikrofon z gibljivim vratom dolžine vsaj 450mm, namizni podstavek s tipko za brezšumni vklop/izklop, frekvenčni razpon 50 Hz do 17 kHz, kardioidni mikrofon, max SPL 123 dB, občutljivost -34 dBw, SNR 65 dB (kot Shure MX418D/C)</t>
  </si>
  <si>
    <t>HDMI delilnik 1/2-4 K  (kot ATEN VS182A)</t>
  </si>
  <si>
    <t>Elektro video projekcijsko platno 400 x 300 cm, 4 stransko samonapenjalno, matte white, odbojni faktor 1.2, črno ozadje, debelina platna 0,4mm, bela Al kaseta, ohišje: 124mm x 133mm x 4400mm (kot Euroscreen Major tensioned)</t>
  </si>
  <si>
    <t>Elektro video projekcijsko platno 250 x 140 cm, 4 stransko samonapenjalno, matte white, odbojni faktor 1.2, črno ozadje, debelina platna 0,4mm, bela Al kaseta, ohišje: 94mm x 112mm x 2880mm (kot Euroscreen Compact tensioned)</t>
  </si>
  <si>
    <t>Elektro video projekcijsko platno 300 x 169 cm, 4 stransko samonapenjalno, matte white, odbojni faktor 1.2, črno ozadje, debelina platna 0,4mm, bela Al kaseta, ohišje: 124mm x 133mm x 3400mm (kot Euroscreen Major tensioned)</t>
  </si>
  <si>
    <t>Sprejemnik: HDMI izhod, 4x USB, RS232, audio izhod, PoE+ napajanje s strani oddajnika (kot Lightware HDMI-UCX-TPX-RX107)</t>
  </si>
  <si>
    <t>Kontrolni procesor za krmiljenje, 1GB RAM, 8GB flash, RS232/422/485, IR/serial, 2x rele, 1x USB, 1x PoE LAN. Podpora BACnet protokolu, 802.1x, SSH, HTTPS, SSL, TLS, SFTP  (kot Crestron RMC4)</t>
  </si>
  <si>
    <t>Stropni vgradni PoE+ Dante/AES67 zvočnik, 2-sistemski zvočnik, 5.25" nizkotonski driver, integriran DSP, audio enkripcija, 98 dB SPL, frekvenčni razpon 120 Hz - 20 kHz (-3 dB), bele barve (kot npr. Shure MXN5W-C)</t>
  </si>
  <si>
    <t>Dante/AES67 namizni 5 kanalni array mikrofon, PoE napajanje, vgrajen DSP, frekvenčni razpon 100 Hz - 20 kHz, bele barve (kot npr. Shure MXA310)</t>
  </si>
  <si>
    <t>Dvosistemski IP Dante zvočnik s PoE napajanjem, kratkotrajni SPL 104 dB , frekvenčni razpon 35 Hz- 39 kHz, 130mm nizkotonec, 19mm visokotonec, 50+50W ojačevalec, bele barve (kot Genelec 4430AW)</t>
  </si>
  <si>
    <t>Oddajnik za prenos slike po CAT6a. 4k@60Hz 4:4:4 po USB-C/HDMI ali 5K 5120×2160 po HDMI.
Vhodi: 1x USB-C DP-alt mode, 1x HDMI + USB-B, 4x USB-A, audio izhod, RS-232, GPIO, 3x LAN (kot Lightware UCX-2x1-TPX-TX20)</t>
  </si>
  <si>
    <t>Oddajnik za prenos slike po CAT6a. 4k@60Hz 4:4:4 po USB-C/HDMI ali 5K 5120×2160 po HDMI.
Vhodi: 2x USB-C DP-alt mode, 2x HDMI + USB-B, 4x USB-A, audio izhod, 2x HDMI izhod, RS-232, GPIO, 3x LAN (kot Lightware UCX-4x3-TPX-TX20)</t>
  </si>
  <si>
    <t>7500 lumnov, WUXGA resolucije 1920 x 1200, kontrast 3000000:1, pomik objektiva vertikalno +67%/-67%, horizontalno +35%/-35% s standardnim objektivom, uniformnost slike 90%, vhod 4K60 po HDMI, HD-BaseT, VGA, avdio IN/OUT, DICOM simulacijski način - simulacija medicinskih jasnih rentgenskih slik, glasnost 26 dB (tihi način), 32 db max, masa do 19 kg ( Panasonic PT-MZ782)</t>
  </si>
  <si>
    <t>4600 lumnov, WUXGA 1920 x 1200px, 3000000:1 kontrast, podpora 4K30 signalu, uniformnost slike 85%, 2x HDMI,VGA, avdio IN/OUT, PJLink, DigitalLink/LAN, glasnost 24 dB (tihi način), 35 dB max, masa do 5 kg ( Panasonic PT-LMZ460)</t>
  </si>
  <si>
    <t>SEJNE SOBE IPP 1.3. KRV 1.3,  S VK 1.6</t>
  </si>
  <si>
    <t>SKUPAJ B2 - SEJNE SOBE IPP 1.3. KRV 1.3, S VK 1.6  , brez DDV</t>
  </si>
  <si>
    <r>
      <t xml:space="preserve">Instalacijski materiali in dela  za avdio in video projekcijo </t>
    </r>
    <r>
      <rPr>
        <sz val="10"/>
        <color rgb="FF000000"/>
        <rFont val="Arial"/>
        <family val="2"/>
        <charset val="238"/>
      </rPr>
      <t>( dobavi in vgradi instalater )</t>
    </r>
  </si>
  <si>
    <t xml:space="preserve">       SKUPAJ OPREMA</t>
  </si>
  <si>
    <t>Splošno izpolnjevanje pogojev za vodenje in organizacijo proizvodnje, dobave in montaže:</t>
  </si>
  <si>
    <t>ISO 9001</t>
  </si>
  <si>
    <t>ISO 14001</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</si>
  <si>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</si>
  <si>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</si>
  <si>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</si>
  <si>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</si>
  <si>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</si>
  <si>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</si>
  <si>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</si>
  <si>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4.</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</si>
  <si>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5.</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</si>
  <si>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6.</t>
    </r>
    <r>
      <rPr>
        <sz val="7"/>
        <color theme="1"/>
        <rFont val="Times New Roman"/>
        <family val="1"/>
      </rPr>
      <t xml:space="preserve">     </t>
    </r>
    <r>
      <rPr>
        <sz val="11"/>
        <color theme="1"/>
        <rFont val="Calibri"/>
        <family val="2"/>
      </rPr>
      <t>Odzivni čas za popravilo napak in okvar v času trajanja garancije je 2 dni.</t>
    </r>
  </si>
  <si>
    <r>
      <t>7.</t>
    </r>
    <r>
      <rPr>
        <sz val="7"/>
        <color theme="1"/>
        <rFont val="Times New Roman"/>
        <family val="1"/>
      </rPr>
      <t xml:space="preserve">     </t>
    </r>
    <r>
      <rPr>
        <sz val="11"/>
        <color theme="1"/>
        <rFont val="Calibri"/>
        <family val="2"/>
      </rPr>
      <t>Čas popravila napak in okvar opreme je 14 dni.</t>
    </r>
  </si>
  <si>
    <t xml:space="preserve">Za vse materiale velja: </t>
  </si>
  <si>
    <t>Naveden ali enakovreden</t>
  </si>
  <si>
    <t xml:space="preserve">Drobni potrošni material </t>
  </si>
  <si>
    <t xml:space="preserve">Drobni vezni, vijačni, konektorski, označevalni material. </t>
  </si>
  <si>
    <t>Montaža</t>
  </si>
  <si>
    <t xml:space="preserve">Dostava opreme na objekt, montaža sistema na pripravljeno inštalacijo, zaključevanje povezav, lokalno ožičenje, zagon sistema, umeritev, spuščanje v pogon, meritev. </t>
  </si>
  <si>
    <t>Šolanje uporabnika</t>
  </si>
  <si>
    <t>2. MULTIMEDIJA KLINIKE</t>
  </si>
  <si>
    <t>1. MULTIMEDIJA FAKULTETA</t>
  </si>
  <si>
    <t>A</t>
  </si>
  <si>
    <t>PRITLIČJE</t>
  </si>
  <si>
    <t>Morebitna nepredvidena dela 3%</t>
  </si>
  <si>
    <r>
      <t>1.</t>
    </r>
    <r>
      <rPr>
        <sz val="7"/>
        <color theme="1"/>
        <rFont val="Times New Roman"/>
        <family val="1"/>
      </rPr>
      <t xml:space="preserve">     </t>
    </r>
    <r>
      <rPr>
        <sz val="11"/>
        <color theme="1"/>
        <rFont val="Calibri"/>
        <family val="2"/>
      </rPr>
      <t xml:space="preserve">Ponujena oprema mora imeti življenjsko dobo minimalno 15 let vključno z zagotavljanjem rezervnih delov </t>
    </r>
    <r>
      <rPr>
        <sz val="11"/>
        <rFont val="Calibri"/>
        <family val="2"/>
        <charset val="238"/>
      </rPr>
      <t>5 let po preteku garancijske dobe.</t>
    </r>
  </si>
  <si>
    <t>December 2025</t>
  </si>
  <si>
    <t>Splošni pogoji za dobavo in montažo sklopa multimedijske opreme:</t>
  </si>
  <si>
    <t>Izbran dobavitelj mora na poziv naročnika po podpisu pogodbe priložiti naslednje certifikate in dokazila s katerimi dokazuje ustreznost ponujene multimedijske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</si>
</sst>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_€_-;\-* #,##0.00\ _€_-;_-* &quot;-&quot;??\ _€_-;_-@_-"/>
    <numFmt numFmtId="165" formatCode="#,##0\ &quot;SIT&quot;;\-#,##0\ &quot;SIT&quot;"/>
    <numFmt numFmtId="166" formatCode="#,##0\ &quot;SIT&quot;;[Red]\-#,##0\ &quot;SIT&quot;"/>
    <numFmt numFmtId="167" formatCode="_-* #,##0.00\ &quot;SIT&quot;_-;\-* #,##0.00\ &quot;SIT&quot;_-;_-* &quot;-&quot;??\ &quot;SIT&quot;_-;_-@_-"/>
    <numFmt numFmtId="168" formatCode="_-* #,##0.00\ _S_I_T_-;\-* #,##0.00\ _S_I_T_-;_-* &quot;-&quot;??\ _S_I_T_-;_-@_-"/>
    <numFmt numFmtId="169" formatCode="_-* #,##0.00\ _S_I_T_-;\-* #,##0.00\ _S_I_T_-;_-* \-??\ _S_I_T_-;_-@_-"/>
    <numFmt numFmtId="170" formatCode="_-* #,##0\ _S_I_T_-;\-* #,##0\ _S_I_T_-;_-* &quot;- &quot;_S_I_T_-;_-@_-"/>
    <numFmt numFmtId="171" formatCode="#,##0.00&quot;       &quot;;\-#,##0.00&quot;       &quot;;&quot; -&quot;#&quot;       &quot;;@\ "/>
    <numFmt numFmtId="172" formatCode="#,##0.00\ [$EUR]"/>
    <numFmt numFmtId="173" formatCode="#,##0.00\ _€"/>
    <numFmt numFmtId="174" formatCode="#,##0.0"/>
    <numFmt numFmtId="175" formatCode="#&quot;.&quot;"/>
    <numFmt numFmtId="176" formatCode="#,##0.00_ ;\-#,##0.00\ "/>
  </numFmts>
  <fonts count="78">
    <font>
      <sz val="11"/>
      <color indexed="8"/>
      <name val="Calibri"/>
      <family val="2"/>
      <charset val="238"/>
    </font>
    <font>
      <sz val="12"/>
      <color theme="1"/>
      <name val="Arial"/>
      <family val="2"/>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2"/>
      <name val="Times New Roman"/>
      <family val="1"/>
    </font>
    <font>
      <sz val="10"/>
      <name val="Arial CE"/>
      <charset val="238"/>
    </font>
    <font>
      <sz val="11"/>
      <name val="Arial Narrow CE"/>
      <charset val="238"/>
    </font>
    <font>
      <sz val="11"/>
      <color indexed="8"/>
      <name val="Calibri"/>
      <family val="2"/>
      <charset val="238"/>
    </font>
    <font>
      <sz val="10"/>
      <name val="Arial"/>
      <family val="2"/>
    </font>
    <font>
      <sz val="11"/>
      <color indexed="8"/>
      <name val="Arial"/>
      <family val="2"/>
    </font>
    <font>
      <sz val="10"/>
      <name val="Arial"/>
      <family val="2"/>
      <charset val="238"/>
    </font>
    <font>
      <sz val="11"/>
      <color indexed="8"/>
      <name val="Calibri"/>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font>
    <font>
      <sz val="11"/>
      <color theme="1"/>
      <name val="Arial"/>
      <family val="2"/>
      <charset val="238"/>
      <scheme val="minor"/>
    </font>
    <font>
      <b/>
      <sz val="10"/>
      <name val="Arial"/>
      <family val="2"/>
      <charset val="238"/>
    </font>
    <font>
      <b/>
      <sz val="12"/>
      <color indexed="8"/>
      <name val="SSPalatino"/>
      <charset val="238"/>
    </font>
    <font>
      <b/>
      <sz val="14"/>
      <name val="Arial"/>
      <family val="2"/>
      <charset val="238"/>
    </font>
    <font>
      <sz val="10"/>
      <color rgb="FFFF0000"/>
      <name val="Arial"/>
      <family val="2"/>
      <charset val="238"/>
    </font>
    <font>
      <sz val="10"/>
      <name val="Arial"/>
      <family val="2"/>
      <charset val="1"/>
    </font>
    <font>
      <b/>
      <sz val="10"/>
      <color rgb="FFFF0000"/>
      <name val="Arial"/>
      <family val="2"/>
      <charset val="238"/>
    </font>
    <font>
      <sz val="10"/>
      <name val="Arial Narrow"/>
      <family val="2"/>
      <charset val="238"/>
    </font>
    <font>
      <b/>
      <sz val="10"/>
      <name val="Arial Narrow"/>
      <family val="2"/>
      <charset val="238"/>
    </font>
    <font>
      <sz val="11"/>
      <name val="Swis721 Cn BT"/>
      <family val="2"/>
    </font>
    <font>
      <sz val="10"/>
      <name val="Times New Roman"/>
      <family val="1"/>
    </font>
    <font>
      <sz val="10"/>
      <name val="MS Sans Serif"/>
      <family val="2"/>
      <charset val="238"/>
    </font>
    <font>
      <sz val="10"/>
      <name val="YUHelv"/>
      <charset val="238"/>
    </font>
    <font>
      <sz val="10"/>
      <color rgb="FF000000"/>
      <name val="Arial"/>
      <family val="2"/>
      <charset val="238"/>
    </font>
    <font>
      <sz val="9"/>
      <name val="Arial CE"/>
      <family val="2"/>
      <charset val="238"/>
    </font>
    <font>
      <sz val="11"/>
      <color rgb="FF000000"/>
      <name val="Arial"/>
      <family val="2"/>
      <scheme val="minor"/>
    </font>
    <font>
      <sz val="9"/>
      <name val="Arial Narrow"/>
      <family val="2"/>
    </font>
    <font>
      <b/>
      <sz val="9"/>
      <name val="Arial Narrow"/>
      <family val="2"/>
    </font>
    <font>
      <b/>
      <sz val="10"/>
      <name val="Arial Narrow"/>
      <family val="2"/>
    </font>
    <font>
      <sz val="10"/>
      <name val="Arial Narrow"/>
      <family val="2"/>
    </font>
    <font>
      <b/>
      <sz val="12"/>
      <name val="Arial Narrow"/>
      <family val="2"/>
    </font>
    <font>
      <b/>
      <sz val="14"/>
      <name val="Arial Narrow"/>
      <family val="2"/>
    </font>
    <font>
      <b/>
      <sz val="16"/>
      <name val="Arial Narrow"/>
      <family val="2"/>
    </font>
    <font>
      <sz val="12"/>
      <name val="Arial Narrow"/>
      <family val="2"/>
    </font>
    <font>
      <sz val="11"/>
      <name val="Arial Narrow"/>
      <family val="2"/>
    </font>
    <font>
      <b/>
      <sz val="10"/>
      <color rgb="FF000000"/>
      <name val="Arial"/>
      <family val="2"/>
      <charset val="238"/>
    </font>
    <font>
      <sz val="10"/>
      <color rgb="FF000000"/>
      <name val="Arial"/>
      <family val="2"/>
    </font>
    <font>
      <b/>
      <i/>
      <sz val="10"/>
      <color rgb="FF000000"/>
      <name val="Arial"/>
      <family val="2"/>
      <charset val="238"/>
    </font>
    <font>
      <b/>
      <sz val="10"/>
      <color rgb="FF000000"/>
      <name val="Arial"/>
      <family val="2"/>
    </font>
    <font>
      <sz val="10"/>
      <color rgb="FF000000"/>
      <name val="Arial CE"/>
      <charset val="238"/>
    </font>
    <font>
      <b/>
      <sz val="14"/>
      <color rgb="FF000000"/>
      <name val="Arial"/>
      <family val="2"/>
      <charset val="238"/>
    </font>
    <font>
      <sz val="10"/>
      <color rgb="FF000000"/>
      <name val="Arial CE"/>
      <family val="2"/>
      <charset val="238"/>
    </font>
    <font>
      <b/>
      <sz val="10"/>
      <color rgb="FF000000"/>
      <name val="Arial Narrow"/>
      <family val="2"/>
      <charset val="238"/>
    </font>
    <font>
      <sz val="10"/>
      <color rgb="FF000000"/>
      <name val="Arial Narrow"/>
      <family val="2"/>
      <charset val="238"/>
    </font>
    <font>
      <sz val="14"/>
      <color rgb="FF000000"/>
      <name val="Arial"/>
      <family val="2"/>
      <charset val="238"/>
    </font>
    <font>
      <sz val="9"/>
      <color rgb="FF000000"/>
      <name val="Arial CE"/>
      <family val="2"/>
      <charset val="238"/>
    </font>
    <font>
      <b/>
      <sz val="11"/>
      <color theme="1"/>
      <name val="Calibri"/>
      <family val="2"/>
    </font>
    <font>
      <sz val="11"/>
      <color theme="1"/>
      <name val="Calibri"/>
      <family val="2"/>
    </font>
    <font>
      <i/>
      <sz val="10"/>
      <color theme="1"/>
      <name val="Calibri"/>
      <family val="2"/>
    </font>
    <font>
      <sz val="7"/>
      <color theme="1"/>
      <name val="Times New Roman"/>
      <family val="1"/>
    </font>
    <font>
      <b/>
      <sz val="10"/>
      <color theme="0"/>
      <name val="Arial"/>
      <family val="2"/>
      <charset val="238"/>
    </font>
    <font>
      <sz val="10"/>
      <color theme="0"/>
      <name val="Arial"/>
      <family val="2"/>
      <charset val="238"/>
    </font>
    <font>
      <b/>
      <sz val="18"/>
      <color rgb="FF000000"/>
      <name val="Arial"/>
      <family val="2"/>
      <charset val="238"/>
    </font>
    <font>
      <b/>
      <sz val="18"/>
      <color rgb="FF000000"/>
      <name val="Arial"/>
      <family val="2"/>
    </font>
    <font>
      <sz val="11"/>
      <name val="Calibri"/>
      <family val="2"/>
      <charset val="238"/>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0.14999847407452621"/>
        <bgColor indexed="64"/>
      </patternFill>
    </fill>
    <fill>
      <patternFill patternType="solid">
        <fgColor theme="1"/>
        <bgColor indexed="64"/>
      </patternFill>
    </fill>
  </fills>
  <borders count="5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auto="1"/>
      </left>
      <right style="hair">
        <color auto="1"/>
      </right>
      <top style="medium">
        <color auto="1"/>
      </top>
      <bottom style="hair">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style="medium">
        <color auto="1"/>
      </top>
      <bottom style="medium">
        <color auto="1"/>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8"/>
      </left>
      <right style="hair">
        <color indexed="8"/>
      </right>
      <top/>
      <bottom style="hair">
        <color indexed="8"/>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auto="1"/>
      </left>
      <right style="hair">
        <color auto="1"/>
      </right>
      <top/>
      <bottom style="hair">
        <color auto="1"/>
      </bottom>
      <diagonal/>
    </border>
    <border>
      <left style="hair">
        <color indexed="64"/>
      </left>
      <right style="hair">
        <color indexed="64"/>
      </right>
      <top/>
      <bottom style="hair">
        <color indexed="64"/>
      </bottom>
      <diagonal/>
    </border>
    <border>
      <left style="hair">
        <color auto="1"/>
      </left>
      <right style="medium">
        <color auto="1"/>
      </right>
      <top/>
      <bottom style="hair">
        <color auto="1"/>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thin">
        <color auto="1"/>
      </left>
      <right style="thin">
        <color auto="1"/>
      </right>
      <top style="thin">
        <color auto="1"/>
      </top>
      <bottom style="thin">
        <color auto="1"/>
      </bottom>
      <diagonal/>
    </border>
    <border>
      <left style="medium">
        <color auto="1"/>
      </left>
      <right style="hair">
        <color auto="1"/>
      </right>
      <top style="medium">
        <color auto="1"/>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right/>
      <top style="medium">
        <color indexed="64"/>
      </top>
      <bottom style="medium">
        <color indexed="64"/>
      </bottom>
      <diagonal/>
    </border>
  </borders>
  <cellStyleXfs count="268">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2" fillId="0" borderId="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4" borderId="0" applyNumberFormat="0" applyBorder="0" applyAlignment="0" applyProtection="0"/>
    <xf numFmtId="165" fontId="13" fillId="0" borderId="0"/>
    <xf numFmtId="166" fontId="13" fillId="0" borderId="0"/>
    <xf numFmtId="0" fontId="10" fillId="0" borderId="0"/>
    <xf numFmtId="9" fontId="13" fillId="0" borderId="0"/>
    <xf numFmtId="171" fontId="32" fillId="0" borderId="0" applyFill="0" applyBorder="0" applyAlignment="0" applyProtection="0"/>
    <xf numFmtId="0" fontId="18" fillId="16" borderId="1" applyNumberFormat="0" applyAlignment="0" applyProtection="0"/>
    <xf numFmtId="0" fontId="20" fillId="0" borderId="2" applyNumberFormat="0" applyFill="0" applyAlignment="0" applyProtection="0"/>
    <xf numFmtId="0" fontId="19" fillId="0" borderId="0" applyNumberFormat="0" applyFill="0" applyBorder="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1" fillId="0" borderId="0"/>
    <xf numFmtId="0" fontId="8" fillId="0" borderId="0"/>
    <xf numFmtId="0" fontId="8"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23" fillId="17" borderId="0" applyNumberFormat="0" applyBorder="0" applyAlignment="0" applyProtection="0"/>
    <xf numFmtId="9" fontId="11" fillId="0" borderId="0" applyFill="0" applyBorder="0" applyAlignment="0" applyProtection="0"/>
    <xf numFmtId="0" fontId="13" fillId="18" borderId="5"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2" borderId="0" applyNumberFormat="0" applyBorder="0" applyAlignment="0" applyProtection="0"/>
    <xf numFmtId="0" fontId="26" fillId="0" borderId="6" applyNumberFormat="0" applyFill="0" applyAlignment="0" applyProtection="0"/>
    <xf numFmtId="0" fontId="27" fillId="23" borderId="7" applyNumberFormat="0" applyAlignment="0" applyProtection="0"/>
    <xf numFmtId="0" fontId="28" fillId="16" borderId="8" applyNumberFormat="0" applyAlignment="0" applyProtection="0"/>
    <xf numFmtId="0" fontId="29" fillId="3" borderId="0" applyNumberFormat="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3" fillId="0" borderId="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0"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9" fontId="11" fillId="0" borderId="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8" fontId="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4" fontId="15"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1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9"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9" fontId="11"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0" fontId="30" fillId="7" borderId="8" applyNumberFormat="0" applyAlignment="0" applyProtection="0"/>
    <xf numFmtId="0" fontId="31" fillId="0" borderId="9" applyNumberFormat="0" applyFill="0" applyAlignment="0" applyProtection="0"/>
    <xf numFmtId="168" fontId="13" fillId="0" borderId="0" applyFont="0" applyFill="0" applyBorder="0" applyAlignment="0" applyProtection="0"/>
    <xf numFmtId="167" fontId="13" fillId="0" borderId="0" applyFont="0" applyFill="0" applyBorder="0" applyAlignment="0" applyProtection="0"/>
    <xf numFmtId="0" fontId="13" fillId="0" borderId="0"/>
    <xf numFmtId="0" fontId="35" fillId="0" borderId="0"/>
    <xf numFmtId="0" fontId="13" fillId="0" borderId="0"/>
    <xf numFmtId="9" fontId="13" fillId="0" borderId="0" applyFont="0" applyFill="0" applyBorder="0" applyAlignment="0" applyProtection="0"/>
    <xf numFmtId="168" fontId="13" fillId="0" borderId="0" applyFont="0" applyFill="0" applyBorder="0" applyAlignment="0" applyProtection="0"/>
    <xf numFmtId="0" fontId="6" fillId="0" borderId="0"/>
    <xf numFmtId="0" fontId="5" fillId="0" borderId="0"/>
    <xf numFmtId="0" fontId="4" fillId="0" borderId="0"/>
    <xf numFmtId="0" fontId="3"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0" fontId="3" fillId="0" borderId="0"/>
    <xf numFmtId="0" fontId="3" fillId="0" borderId="0"/>
    <xf numFmtId="0" fontId="3" fillId="0" borderId="0"/>
    <xf numFmtId="0" fontId="38" fillId="0" borderId="0">
      <alignment vertical="top"/>
    </xf>
    <xf numFmtId="0" fontId="15" fillId="0" borderId="0"/>
    <xf numFmtId="0" fontId="10" fillId="0" borderId="0"/>
    <xf numFmtId="0" fontId="38" fillId="0" borderId="0" applyNumberFormat="0" applyFill="0" applyBorder="0" applyProtection="0">
      <alignment vertical="top"/>
    </xf>
    <xf numFmtId="0" fontId="10" fillId="0" borderId="0"/>
    <xf numFmtId="0" fontId="10" fillId="0" borderId="0"/>
    <xf numFmtId="0" fontId="2" fillId="0" borderId="0"/>
    <xf numFmtId="0" fontId="2" fillId="0" borderId="0"/>
    <xf numFmtId="0" fontId="13" fillId="0" borderId="0"/>
    <xf numFmtId="172" fontId="42" fillId="24" borderId="0">
      <alignment horizontal="right" vertical="top" wrapText="1"/>
      <protection locked="0"/>
    </xf>
    <xf numFmtId="0" fontId="13" fillId="0" borderId="0"/>
    <xf numFmtId="0" fontId="2" fillId="0" borderId="0"/>
    <xf numFmtId="0" fontId="43" fillId="0" borderId="0"/>
    <xf numFmtId="43" fontId="10" fillId="0" borderId="0" applyFont="0" applyFill="0" applyBorder="0" applyAlignment="0" applyProtection="0"/>
    <xf numFmtId="44" fontId="10" fillId="0" borderId="0" applyFont="0" applyFill="0" applyBorder="0" applyAlignment="0" applyProtection="0"/>
    <xf numFmtId="0" fontId="13" fillId="0" borderId="0"/>
    <xf numFmtId="0" fontId="44" fillId="0" borderId="0"/>
    <xf numFmtId="0" fontId="45" fillId="0" borderId="0"/>
    <xf numFmtId="0" fontId="15" fillId="0" borderId="0"/>
    <xf numFmtId="0" fontId="8" fillId="0" borderId="0"/>
    <xf numFmtId="0" fontId="13" fillId="0" borderId="0"/>
    <xf numFmtId="0" fontId="2" fillId="0" borderId="0"/>
    <xf numFmtId="0" fontId="48" fillId="0" borderId="0"/>
    <xf numFmtId="0" fontId="13" fillId="0" borderId="0"/>
    <xf numFmtId="0" fontId="13" fillId="0" borderId="0"/>
    <xf numFmtId="0" fontId="1" fillId="0" borderId="0"/>
  </cellStyleXfs>
  <cellXfs count="421">
    <xf numFmtId="0" fontId="0" fillId="0" borderId="0" xfId="0"/>
    <xf numFmtId="0" fontId="13" fillId="0" borderId="0" xfId="0" applyFont="1"/>
    <xf numFmtId="0" fontId="37" fillId="0" borderId="0" xfId="257" applyFont="1" applyAlignment="1">
      <alignment wrapText="1"/>
    </xf>
    <xf numFmtId="0" fontId="13" fillId="0" borderId="0" xfId="258" applyFont="1"/>
    <xf numFmtId="4" fontId="13" fillId="0" borderId="0" xfId="258" applyNumberFormat="1" applyFont="1"/>
    <xf numFmtId="0" fontId="13" fillId="0" borderId="0" xfId="258" applyFont="1" applyAlignment="1">
      <alignment vertical="top"/>
    </xf>
    <xf numFmtId="0" fontId="8" fillId="0" borderId="0" xfId="55" applyAlignment="1">
      <alignment wrapText="1"/>
    </xf>
    <xf numFmtId="0" fontId="13" fillId="0" borderId="0" xfId="257" applyAlignment="1">
      <alignment wrapText="1"/>
    </xf>
    <xf numFmtId="0" fontId="13" fillId="0" borderId="0" xfId="257" applyAlignment="1">
      <alignment vertical="top" wrapText="1"/>
    </xf>
    <xf numFmtId="0" fontId="34" fillId="0" borderId="0" xfId="257" applyFont="1" applyAlignment="1">
      <alignment wrapText="1"/>
    </xf>
    <xf numFmtId="0" fontId="13" fillId="0" borderId="0" xfId="257" applyAlignment="1">
      <alignment horizontal="left" vertical="top" wrapText="1"/>
    </xf>
    <xf numFmtId="0" fontId="34" fillId="0" borderId="0" xfId="257" applyFont="1" applyAlignment="1">
      <alignment horizontal="left" vertical="top" wrapText="1"/>
    </xf>
    <xf numFmtId="0" fontId="34" fillId="0" borderId="0" xfId="261" applyFont="1"/>
    <xf numFmtId="0" fontId="13" fillId="0" borderId="0" xfId="263" applyFont="1" applyAlignment="1">
      <alignment vertical="top"/>
    </xf>
    <xf numFmtId="0" fontId="49" fillId="0" borderId="0" xfId="0" applyFont="1" applyProtection="1">
      <protection locked="0"/>
    </xf>
    <xf numFmtId="0" fontId="49" fillId="0" borderId="33" xfId="0" applyFont="1" applyBorder="1" applyAlignment="1" applyProtection="1">
      <alignment horizontal="center"/>
      <protection locked="0"/>
    </xf>
    <xf numFmtId="49" fontId="50" fillId="0" borderId="0" xfId="0" applyNumberFormat="1" applyFont="1" applyAlignment="1" applyProtection="1">
      <alignment horizontal="center"/>
      <protection locked="0"/>
    </xf>
    <xf numFmtId="0" fontId="50" fillId="0" borderId="0" xfId="0" applyFont="1" applyAlignment="1" applyProtection="1">
      <alignment horizontal="center"/>
      <protection locked="0"/>
    </xf>
    <xf numFmtId="0" fontId="50" fillId="0" borderId="0" xfId="0" applyFont="1" applyProtection="1">
      <protection locked="0"/>
    </xf>
    <xf numFmtId="4" fontId="51" fillId="0" borderId="0" xfId="0" applyNumberFormat="1" applyFont="1" applyAlignment="1" applyProtection="1">
      <alignment horizontal="center"/>
      <protection locked="0"/>
    </xf>
    <xf numFmtId="4" fontId="52" fillId="0" borderId="0" xfId="0" applyNumberFormat="1" applyFont="1" applyProtection="1">
      <protection locked="0"/>
    </xf>
    <xf numFmtId="0" fontId="49" fillId="0" borderId="34" xfId="0" applyFont="1" applyBorder="1" applyProtection="1">
      <protection locked="0"/>
    </xf>
    <xf numFmtId="0" fontId="50" fillId="0" borderId="34" xfId="0" applyFont="1" applyBorder="1" applyProtection="1">
      <protection locked="0"/>
    </xf>
    <xf numFmtId="0" fontId="53" fillId="0" borderId="34" xfId="0" applyFont="1" applyBorder="1" applyProtection="1">
      <protection locked="0"/>
    </xf>
    <xf numFmtId="0" fontId="53" fillId="0" borderId="0" xfId="0" applyFont="1" applyProtection="1">
      <protection locked="0"/>
    </xf>
    <xf numFmtId="14" fontId="50" fillId="0" borderId="35" xfId="0" applyNumberFormat="1" applyFont="1" applyBorder="1" applyAlignment="1" applyProtection="1">
      <alignment horizontal="center"/>
      <protection locked="0"/>
    </xf>
    <xf numFmtId="49" fontId="53" fillId="0" borderId="0" xfId="0" applyNumberFormat="1" applyFont="1" applyAlignment="1" applyProtection="1">
      <alignment horizontal="center"/>
      <protection locked="0"/>
    </xf>
    <xf numFmtId="0" fontId="53" fillId="0" borderId="0" xfId="0" applyFont="1" applyAlignment="1" applyProtection="1">
      <alignment horizontal="center"/>
      <protection locked="0"/>
    </xf>
    <xf numFmtId="4" fontId="51" fillId="0" borderId="0" xfId="0" applyNumberFormat="1" applyFont="1" applyProtection="1">
      <protection locked="0"/>
    </xf>
    <xf numFmtId="14" fontId="50" fillId="0" borderId="0" xfId="0" applyNumberFormat="1" applyFont="1" applyAlignment="1" applyProtection="1">
      <alignment horizontal="center"/>
      <protection locked="0"/>
    </xf>
    <xf numFmtId="49" fontId="54" fillId="0" borderId="0" xfId="0" applyNumberFormat="1" applyFont="1" applyAlignment="1" applyProtection="1">
      <alignment horizontal="center"/>
      <protection locked="0"/>
    </xf>
    <xf numFmtId="0" fontId="54" fillId="0" borderId="0" xfId="0" applyFont="1" applyProtection="1">
      <protection locked="0"/>
    </xf>
    <xf numFmtId="0" fontId="49" fillId="0" borderId="34" xfId="0" applyFont="1" applyBorder="1"/>
    <xf numFmtId="0" fontId="50" fillId="0" borderId="36" xfId="0" applyFont="1" applyBorder="1" applyAlignment="1">
      <alignment horizontal="center"/>
    </xf>
    <xf numFmtId="49" fontId="50" fillId="0" borderId="41" xfId="0" applyNumberFormat="1" applyFont="1" applyBorder="1" applyAlignment="1">
      <alignment horizontal="center"/>
    </xf>
    <xf numFmtId="0" fontId="50" fillId="0" borderId="35" xfId="0" applyFont="1" applyBorder="1" applyAlignment="1">
      <alignment horizontal="center"/>
    </xf>
    <xf numFmtId="0" fontId="49" fillId="0" borderId="0" xfId="0" applyFont="1"/>
    <xf numFmtId="0" fontId="50" fillId="0" borderId="34" xfId="0" applyFont="1" applyBorder="1" applyAlignment="1">
      <alignment horizontal="center"/>
    </xf>
    <xf numFmtId="49" fontId="50" fillId="0" borderId="42" xfId="0" applyNumberFormat="1" applyFont="1" applyBorder="1" applyAlignment="1">
      <alignment horizontal="center"/>
    </xf>
    <xf numFmtId="0" fontId="50" fillId="0" borderId="0" xfId="0" applyFont="1" applyAlignment="1">
      <alignment horizontal="left"/>
    </xf>
    <xf numFmtId="4" fontId="51" fillId="0" borderId="42" xfId="0" applyNumberFormat="1" applyFont="1" applyBorder="1" applyAlignment="1">
      <alignment horizontal="center"/>
    </xf>
    <xf numFmtId="49" fontId="50" fillId="0" borderId="43" xfId="0" applyNumberFormat="1" applyFont="1" applyBorder="1" applyAlignment="1">
      <alignment horizontal="center"/>
    </xf>
    <xf numFmtId="49" fontId="50" fillId="0" borderId="44" xfId="0" applyNumberFormat="1" applyFont="1" applyBorder="1" applyAlignment="1" applyProtection="1">
      <alignment horizontal="center"/>
      <protection locked="0"/>
    </xf>
    <xf numFmtId="49" fontId="50" fillId="0" borderId="36" xfId="0" applyNumberFormat="1" applyFont="1" applyBorder="1" applyAlignment="1">
      <alignment horizontal="center"/>
    </xf>
    <xf numFmtId="49" fontId="50" fillId="0" borderId="41" xfId="0" applyNumberFormat="1" applyFont="1" applyBorder="1" applyAlignment="1" applyProtection="1">
      <alignment horizontal="center"/>
      <protection locked="0"/>
    </xf>
    <xf numFmtId="0" fontId="49" fillId="0" borderId="35" xfId="0" applyFont="1" applyBorder="1" applyProtection="1">
      <protection locked="0"/>
    </xf>
    <xf numFmtId="49" fontId="50" fillId="0" borderId="34" xfId="0" applyNumberFormat="1" applyFont="1" applyBorder="1" applyAlignment="1">
      <alignment horizontal="center"/>
    </xf>
    <xf numFmtId="49" fontId="50" fillId="0" borderId="42" xfId="0" applyNumberFormat="1" applyFont="1" applyBorder="1" applyAlignment="1" applyProtection="1">
      <alignment horizontal="center"/>
      <protection locked="0"/>
    </xf>
    <xf numFmtId="4" fontId="53" fillId="0" borderId="44" xfId="0" applyNumberFormat="1" applyFont="1" applyBorder="1" applyAlignment="1">
      <alignment horizontal="center"/>
    </xf>
    <xf numFmtId="0" fontId="52" fillId="0" borderId="42" xfId="0" applyFont="1" applyBorder="1" applyAlignment="1">
      <alignment horizontal="center" vertical="top"/>
    </xf>
    <xf numFmtId="0" fontId="51" fillId="0" borderId="38" xfId="0" applyFont="1" applyBorder="1" applyAlignment="1">
      <alignment horizontal="center" vertical="top"/>
    </xf>
    <xf numFmtId="0" fontId="52" fillId="0" borderId="42" xfId="0" applyFont="1" applyBorder="1"/>
    <xf numFmtId="4" fontId="53" fillId="0" borderId="42" xfId="0" applyNumberFormat="1" applyFont="1" applyBorder="1" applyAlignment="1">
      <alignment horizontal="center"/>
    </xf>
    <xf numFmtId="0" fontId="53" fillId="0" borderId="34" xfId="0" applyFont="1" applyBorder="1" applyAlignment="1">
      <alignment horizontal="center" wrapText="1"/>
    </xf>
    <xf numFmtId="0" fontId="53" fillId="0" borderId="36" xfId="0" applyFont="1" applyBorder="1" applyAlignment="1">
      <alignment horizontal="center" wrapText="1"/>
    </xf>
    <xf numFmtId="0" fontId="57" fillId="0" borderId="0" xfId="0" applyFont="1" applyAlignment="1">
      <alignment horizontal="left" vertical="top"/>
    </xf>
    <xf numFmtId="0" fontId="56" fillId="0" borderId="34" xfId="0" quotePrefix="1" applyFont="1" applyBorder="1" applyAlignment="1">
      <alignment horizontal="center" vertical="top" wrapText="1"/>
    </xf>
    <xf numFmtId="0" fontId="57" fillId="0" borderId="33" xfId="0" applyFont="1" applyBorder="1" applyAlignment="1">
      <alignment horizontal="left" vertical="top"/>
    </xf>
    <xf numFmtId="0" fontId="56" fillId="0" borderId="39" xfId="0" quotePrefix="1" applyFont="1" applyBorder="1" applyAlignment="1">
      <alignment horizontal="center" vertical="top" wrapText="1"/>
    </xf>
    <xf numFmtId="0" fontId="53" fillId="0" borderId="39" xfId="0" applyFont="1" applyBorder="1" applyAlignment="1">
      <alignment horizontal="center" wrapText="1"/>
    </xf>
    <xf numFmtId="4" fontId="53" fillId="0" borderId="41" xfId="0" applyNumberFormat="1" applyFont="1" applyBorder="1" applyAlignment="1">
      <alignment horizontal="center"/>
    </xf>
    <xf numFmtId="0" fontId="55" fillId="0" borderId="44" xfId="0" applyFont="1" applyBorder="1" applyProtection="1">
      <protection locked="0"/>
    </xf>
    <xf numFmtId="0" fontId="56" fillId="0" borderId="42" xfId="0" applyFont="1" applyBorder="1" applyProtection="1">
      <protection locked="0"/>
    </xf>
    <xf numFmtId="49" fontId="53" fillId="0" borderId="42" xfId="0" applyNumberFormat="1" applyFont="1" applyBorder="1" applyAlignment="1" applyProtection="1">
      <alignment horizontal="center"/>
      <protection locked="0"/>
    </xf>
    <xf numFmtId="0" fontId="53" fillId="0" borderId="42" xfId="0" applyFont="1" applyBorder="1" applyProtection="1">
      <protection locked="0"/>
    </xf>
    <xf numFmtId="0" fontId="53" fillId="0" borderId="42" xfId="0" applyFont="1" applyBorder="1" applyAlignment="1">
      <alignment horizontal="center" vertical="top"/>
    </xf>
    <xf numFmtId="0" fontId="56" fillId="0" borderId="42" xfId="53" applyFont="1" applyBorder="1" applyAlignment="1">
      <alignment horizontal="left" vertical="top" wrapText="1"/>
    </xf>
    <xf numFmtId="0" fontId="56" fillId="0" borderId="42" xfId="0" applyFont="1" applyBorder="1"/>
    <xf numFmtId="0" fontId="53" fillId="0" borderId="42" xfId="0" applyFont="1" applyBorder="1"/>
    <xf numFmtId="4" fontId="56" fillId="0" borderId="42" xfId="0" applyNumberFormat="1" applyFont="1" applyBorder="1" applyAlignment="1">
      <alignment horizontal="center"/>
    </xf>
    <xf numFmtId="0" fontId="51" fillId="0" borderId="42" xfId="0" applyFont="1" applyBorder="1" applyAlignment="1">
      <alignment horizontal="center" vertical="top"/>
    </xf>
    <xf numFmtId="0" fontId="51" fillId="0" borderId="42" xfId="0" applyFont="1" applyBorder="1" applyAlignment="1" applyProtection="1">
      <alignment horizontal="left" vertical="top" wrapText="1"/>
      <protection locked="0"/>
    </xf>
    <xf numFmtId="0" fontId="52" fillId="0" borderId="42" xfId="53" applyFont="1" applyBorder="1" applyAlignment="1">
      <alignment horizontal="left" vertical="top" wrapText="1"/>
    </xf>
    <xf numFmtId="0" fontId="52" fillId="0" borderId="42" xfId="0" applyFont="1" applyBorder="1" applyAlignment="1">
      <alignment horizontal="left"/>
    </xf>
    <xf numFmtId="0" fontId="51" fillId="0" borderId="42" xfId="53" applyFont="1" applyBorder="1" applyAlignment="1">
      <alignment horizontal="left" vertical="top" wrapText="1"/>
    </xf>
    <xf numFmtId="0" fontId="49" fillId="0" borderId="42" xfId="53" applyFont="1" applyBorder="1" applyAlignment="1">
      <alignment horizontal="left" vertical="top" wrapText="1"/>
    </xf>
    <xf numFmtId="4" fontId="58" fillId="24" borderId="14" xfId="257" applyNumberFormat="1" applyFont="1" applyFill="1" applyBorder="1" applyAlignment="1">
      <alignment horizontal="right" wrapText="1"/>
    </xf>
    <xf numFmtId="173" fontId="46" fillId="0" borderId="14" xfId="256" applyNumberFormat="1" applyFont="1" applyFill="1" applyBorder="1" applyAlignment="1">
      <alignment horizontal="right"/>
    </xf>
    <xf numFmtId="176" fontId="46" fillId="0" borderId="14" xfId="255" applyNumberFormat="1" applyFont="1" applyFill="1" applyBorder="1" applyAlignment="1">
      <alignment horizontal="right"/>
    </xf>
    <xf numFmtId="4" fontId="61" fillId="24" borderId="14" xfId="257" applyNumberFormat="1" applyFont="1" applyFill="1" applyBorder="1" applyAlignment="1">
      <alignment horizontal="right" wrapText="1"/>
    </xf>
    <xf numFmtId="4" fontId="46" fillId="24" borderId="14" xfId="257" applyNumberFormat="1" applyFont="1" applyFill="1" applyBorder="1" applyAlignment="1">
      <alignment horizontal="right" wrapText="1"/>
    </xf>
    <xf numFmtId="4" fontId="46" fillId="0" borderId="11" xfId="257" applyNumberFormat="1" applyFont="1" applyBorder="1" applyAlignment="1">
      <alignment horizontal="right" wrapText="1"/>
    </xf>
    <xf numFmtId="173" fontId="46" fillId="0" borderId="14" xfId="0" applyNumberFormat="1" applyFont="1" applyBorder="1" applyAlignment="1">
      <alignment horizontal="right" wrapText="1"/>
    </xf>
    <xf numFmtId="1" fontId="59" fillId="0" borderId="14" xfId="258" applyNumberFormat="1" applyFont="1" applyBorder="1" applyAlignment="1">
      <alignment horizontal="right"/>
    </xf>
    <xf numFmtId="1" fontId="59" fillId="0" borderId="24" xfId="258" applyNumberFormat="1" applyFont="1" applyBorder="1" applyAlignment="1">
      <alignment horizontal="right"/>
    </xf>
    <xf numFmtId="173" fontId="60" fillId="0" borderId="21" xfId="260" applyNumberFormat="1" applyFont="1" applyBorder="1" applyAlignment="1">
      <alignment horizontal="right" wrapText="1"/>
    </xf>
    <xf numFmtId="4" fontId="46" fillId="0" borderId="14" xfId="257" applyNumberFormat="1" applyFont="1" applyBorder="1" applyAlignment="1">
      <alignment horizontal="right" wrapText="1"/>
    </xf>
    <xf numFmtId="0" fontId="46" fillId="0" borderId="14" xfId="257" applyFont="1" applyBorder="1" applyAlignment="1">
      <alignment horizontal="left" vertical="top" wrapText="1"/>
    </xf>
    <xf numFmtId="0" fontId="46" fillId="0" borderId="14" xfId="257" applyFont="1" applyBorder="1" applyAlignment="1">
      <alignment horizontal="right" wrapText="1"/>
    </xf>
    <xf numFmtId="3" fontId="46" fillId="0" borderId="14" xfId="257" applyNumberFormat="1" applyFont="1" applyBorder="1" applyAlignment="1">
      <alignment horizontal="right"/>
    </xf>
    <xf numFmtId="173" fontId="46" fillId="0" borderId="15" xfId="257" applyNumberFormat="1" applyFont="1" applyBorder="1" applyAlignment="1">
      <alignment horizontal="right" wrapText="1"/>
    </xf>
    <xf numFmtId="4" fontId="58" fillId="0" borderId="14" xfId="257" applyNumberFormat="1" applyFont="1" applyBorder="1" applyAlignment="1">
      <alignment horizontal="right" wrapText="1"/>
    </xf>
    <xf numFmtId="0" fontId="46" fillId="0" borderId="14" xfId="0" applyFont="1" applyBorder="1" applyAlignment="1">
      <alignment vertical="center" wrapText="1"/>
    </xf>
    <xf numFmtId="0" fontId="46" fillId="0" borderId="0" xfId="257" applyFont="1" applyAlignment="1">
      <alignment wrapText="1"/>
    </xf>
    <xf numFmtId="0" fontId="58" fillId="0" borderId="14" xfId="257" applyFont="1" applyBorder="1" applyAlignment="1">
      <alignment horizontal="right" wrapText="1"/>
    </xf>
    <xf numFmtId="49" fontId="58" fillId="0" borderId="13" xfId="257" applyNumberFormat="1" applyFont="1" applyBorder="1" applyAlignment="1">
      <alignment horizontal="center" vertical="top" wrapText="1"/>
    </xf>
    <xf numFmtId="0" fontId="46" fillId="0" borderId="14" xfId="257" applyFont="1" applyBorder="1" applyAlignment="1">
      <alignment horizontal="right"/>
    </xf>
    <xf numFmtId="0" fontId="46" fillId="0" borderId="0" xfId="257" applyFont="1" applyAlignment="1">
      <alignment horizontal="left" vertical="top" wrapText="1"/>
    </xf>
    <xf numFmtId="49" fontId="46" fillId="0" borderId="13" xfId="257" applyNumberFormat="1" applyFont="1" applyBorder="1" applyAlignment="1">
      <alignment horizontal="center" vertical="top" wrapText="1"/>
    </xf>
    <xf numFmtId="4" fontId="46" fillId="0" borderId="14" xfId="55" applyNumberFormat="1" applyFont="1" applyBorder="1" applyAlignment="1">
      <alignment horizontal="right" wrapText="1"/>
    </xf>
    <xf numFmtId="4" fontId="46" fillId="0" borderId="0" xfId="55" applyNumberFormat="1" applyFont="1" applyAlignment="1">
      <alignment horizontal="right" wrapText="1"/>
    </xf>
    <xf numFmtId="4" fontId="62" fillId="0" borderId="0" xfId="55" applyNumberFormat="1" applyFont="1" applyAlignment="1">
      <alignment horizontal="right" wrapText="1"/>
    </xf>
    <xf numFmtId="4" fontId="46" fillId="0" borderId="0" xfId="257" applyNumberFormat="1" applyFont="1" applyAlignment="1">
      <alignment horizontal="right" wrapText="1"/>
    </xf>
    <xf numFmtId="49" fontId="58" fillId="0" borderId="10" xfId="257" applyNumberFormat="1" applyFont="1" applyBorder="1" applyAlignment="1">
      <alignment horizontal="center" vertical="top" wrapText="1"/>
    </xf>
    <xf numFmtId="0" fontId="46" fillId="0" borderId="11" xfId="257" applyFont="1" applyBorder="1" applyAlignment="1">
      <alignment horizontal="left" vertical="top" wrapText="1"/>
    </xf>
    <xf numFmtId="0" fontId="46" fillId="0" borderId="11" xfId="257" applyFont="1" applyBorder="1" applyAlignment="1">
      <alignment horizontal="right" wrapText="1"/>
    </xf>
    <xf numFmtId="3" fontId="46" fillId="0" borderId="11" xfId="257" applyNumberFormat="1" applyFont="1" applyBorder="1" applyAlignment="1">
      <alignment horizontal="right"/>
    </xf>
    <xf numFmtId="173" fontId="46" fillId="0" borderId="12" xfId="257" applyNumberFormat="1" applyFont="1" applyBorder="1" applyAlignment="1">
      <alignment horizontal="right" wrapText="1"/>
    </xf>
    <xf numFmtId="0" fontId="58" fillId="0" borderId="13" xfId="0" applyFont="1" applyBorder="1" applyAlignment="1">
      <alignment horizontal="center" vertical="top"/>
    </xf>
    <xf numFmtId="0" fontId="60" fillId="0" borderId="14" xfId="258" applyFont="1" applyBorder="1" applyAlignment="1">
      <alignment horizontal="left" vertical="top" wrapText="1"/>
    </xf>
    <xf numFmtId="0" fontId="46" fillId="0" borderId="14" xfId="0" applyFont="1" applyBorder="1" applyAlignment="1">
      <alignment horizontal="right"/>
    </xf>
    <xf numFmtId="173" fontId="46" fillId="0" borderId="15" xfId="256" applyNumberFormat="1" applyFont="1" applyFill="1" applyBorder="1" applyAlignment="1">
      <alignment horizontal="right"/>
    </xf>
    <xf numFmtId="0" fontId="58" fillId="0" borderId="13" xfId="258" applyFont="1" applyBorder="1" applyAlignment="1">
      <alignment horizontal="left" vertical="top" wrapText="1"/>
    </xf>
    <xf numFmtId="0" fontId="58" fillId="0" borderId="14" xfId="258" applyFont="1" applyBorder="1" applyAlignment="1">
      <alignment horizontal="right" wrapText="1"/>
    </xf>
    <xf numFmtId="0" fontId="58" fillId="0" borderId="14" xfId="0" applyFont="1" applyBorder="1" applyAlignment="1">
      <alignment horizontal="right" wrapText="1"/>
    </xf>
    <xf numFmtId="173" fontId="46" fillId="0" borderId="15" xfId="0" applyNumberFormat="1" applyFont="1" applyBorder="1" applyAlignment="1">
      <alignment horizontal="right" wrapText="1"/>
    </xf>
    <xf numFmtId="0" fontId="59" fillId="0" borderId="13" xfId="258" applyFont="1" applyBorder="1" applyAlignment="1">
      <alignment horizontal="center" vertical="top"/>
    </xf>
    <xf numFmtId="0" fontId="46" fillId="0" borderId="14" xfId="258" applyFont="1" applyBorder="1" applyAlignment="1">
      <alignment horizontal="right"/>
    </xf>
    <xf numFmtId="0" fontId="59" fillId="0" borderId="14" xfId="0" applyFont="1" applyBorder="1" applyAlignment="1">
      <alignment horizontal="right"/>
    </xf>
    <xf numFmtId="174" fontId="59" fillId="0" borderId="15" xfId="0" applyNumberFormat="1" applyFont="1" applyBorder="1" applyAlignment="1">
      <alignment horizontal="right"/>
    </xf>
    <xf numFmtId="0" fontId="59" fillId="0" borderId="23" xfId="258" applyFont="1" applyBorder="1" applyAlignment="1">
      <alignment horizontal="center" vertical="top"/>
    </xf>
    <xf numFmtId="0" fontId="46" fillId="0" borderId="24" xfId="259" applyFont="1" applyBorder="1" applyAlignment="1">
      <alignment vertical="top" wrapText="1"/>
    </xf>
    <xf numFmtId="0" fontId="46" fillId="0" borderId="24" xfId="258" applyFont="1" applyBorder="1" applyAlignment="1">
      <alignment horizontal="right"/>
    </xf>
    <xf numFmtId="0" fontId="59" fillId="0" borderId="24" xfId="0" applyFont="1" applyBorder="1" applyAlignment="1">
      <alignment horizontal="right"/>
    </xf>
    <xf numFmtId="174" fontId="59" fillId="0" borderId="25" xfId="0" applyNumberFormat="1" applyFont="1" applyBorder="1" applyAlignment="1">
      <alignment horizontal="right"/>
    </xf>
    <xf numFmtId="0" fontId="46" fillId="0" borderId="18" xfId="258" applyFont="1" applyBorder="1" applyAlignment="1">
      <alignment horizontal="left" vertical="top" wrapText="1"/>
    </xf>
    <xf numFmtId="0" fontId="60" fillId="0" borderId="20" xfId="258" applyFont="1" applyBorder="1" applyAlignment="1">
      <alignment horizontal="center" vertical="center"/>
    </xf>
    <xf numFmtId="0" fontId="60" fillId="0" borderId="21" xfId="258" applyFont="1" applyBorder="1" applyAlignment="1">
      <alignment horizontal="center" vertical="center" wrapText="1"/>
    </xf>
    <xf numFmtId="0" fontId="60" fillId="0" borderId="21" xfId="258" applyFont="1" applyBorder="1" applyAlignment="1">
      <alignment horizontal="right" wrapText="1"/>
    </xf>
    <xf numFmtId="173" fontId="60" fillId="0" borderId="22" xfId="260" applyNumberFormat="1" applyFont="1" applyBorder="1" applyAlignment="1">
      <alignment horizontal="right" wrapText="1"/>
    </xf>
    <xf numFmtId="0" fontId="58" fillId="0" borderId="14" xfId="257" applyFont="1" applyBorder="1" applyAlignment="1">
      <alignment horizontal="left" vertical="top" wrapText="1"/>
    </xf>
    <xf numFmtId="3" fontId="58" fillId="0" borderId="14" xfId="257" applyNumberFormat="1" applyFont="1" applyBorder="1" applyAlignment="1">
      <alignment horizontal="right"/>
    </xf>
    <xf numFmtId="173" fontId="58" fillId="0" borderId="15" xfId="257" applyNumberFormat="1" applyFont="1" applyBorder="1" applyAlignment="1">
      <alignment horizontal="right" wrapText="1"/>
    </xf>
    <xf numFmtId="0" fontId="46" fillId="0" borderId="13" xfId="0" applyFont="1" applyBorder="1" applyAlignment="1">
      <alignment horizontal="center" vertical="top"/>
    </xf>
    <xf numFmtId="0" fontId="46" fillId="0" borderId="14" xfId="0" applyFont="1" applyBorder="1" applyAlignment="1">
      <alignment vertical="top" wrapText="1"/>
    </xf>
    <xf numFmtId="0" fontId="46" fillId="0" borderId="14" xfId="255" applyNumberFormat="1" applyFont="1" applyFill="1" applyBorder="1" applyAlignment="1">
      <alignment horizontal="right"/>
    </xf>
    <xf numFmtId="4" fontId="46" fillId="0" borderId="15" xfId="0" applyNumberFormat="1" applyFont="1" applyBorder="1" applyAlignment="1">
      <alignment horizontal="right"/>
    </xf>
    <xf numFmtId="0" fontId="46" fillId="0" borderId="0" xfId="257" applyFont="1" applyAlignment="1">
      <alignment vertical="top" wrapText="1"/>
    </xf>
    <xf numFmtId="173" fontId="46" fillId="0" borderId="15" xfId="261" applyNumberFormat="1" applyFont="1" applyBorder="1" applyAlignment="1">
      <alignment horizontal="right"/>
    </xf>
    <xf numFmtId="0" fontId="66" fillId="0" borderId="14" xfId="257" applyFont="1" applyBorder="1" applyAlignment="1">
      <alignment horizontal="left" vertical="top" wrapText="1"/>
    </xf>
    <xf numFmtId="0" fontId="65" fillId="0" borderId="14" xfId="55" applyFont="1" applyBorder="1" applyAlignment="1">
      <alignment horizontal="left" vertical="top" wrapText="1"/>
    </xf>
    <xf numFmtId="49" fontId="58" fillId="0" borderId="13" xfId="262" applyNumberFormat="1" applyFont="1" applyBorder="1" applyAlignment="1">
      <alignment horizontal="center" vertical="top" wrapText="1"/>
    </xf>
    <xf numFmtId="175" fontId="46" fillId="0" borderId="13" xfId="257" applyNumberFormat="1" applyFont="1" applyBorder="1" applyAlignment="1">
      <alignment horizontal="center" vertical="top"/>
    </xf>
    <xf numFmtId="0" fontId="62" fillId="0" borderId="14" xfId="55" applyFont="1" applyBorder="1" applyAlignment="1">
      <alignment horizontal="left" vertical="top" wrapText="1"/>
    </xf>
    <xf numFmtId="0" fontId="62" fillId="0" borderId="14" xfId="55" applyFont="1" applyBorder="1" applyAlignment="1">
      <alignment horizontal="right" wrapText="1"/>
    </xf>
    <xf numFmtId="3" fontId="62" fillId="0" borderId="14" xfId="55" applyNumberFormat="1" applyFont="1" applyBorder="1" applyAlignment="1">
      <alignment horizontal="right"/>
    </xf>
    <xf numFmtId="175" fontId="46" fillId="0" borderId="0" xfId="257" applyNumberFormat="1" applyFont="1" applyAlignment="1">
      <alignment horizontal="center" vertical="top"/>
    </xf>
    <xf numFmtId="0" fontId="62" fillId="0" borderId="0" xfId="55" applyFont="1" applyAlignment="1">
      <alignment horizontal="left" vertical="top" wrapText="1"/>
    </xf>
    <xf numFmtId="0" fontId="62" fillId="0" borderId="0" xfId="55" applyFont="1" applyAlignment="1">
      <alignment horizontal="right" wrapText="1"/>
    </xf>
    <xf numFmtId="3" fontId="62" fillId="0" borderId="0" xfId="55" applyNumberFormat="1" applyFont="1" applyAlignment="1">
      <alignment horizontal="right"/>
    </xf>
    <xf numFmtId="173" fontId="46" fillId="0" borderId="0" xfId="261" applyNumberFormat="1" applyFont="1" applyAlignment="1">
      <alignment horizontal="right"/>
    </xf>
    <xf numFmtId="49" fontId="58" fillId="0" borderId="0" xfId="257" applyNumberFormat="1" applyFont="1" applyAlignment="1">
      <alignment horizontal="center" vertical="top" wrapText="1"/>
    </xf>
    <xf numFmtId="0" fontId="46" fillId="0" borderId="0" xfId="257" applyFont="1" applyAlignment="1">
      <alignment horizontal="right" wrapText="1"/>
    </xf>
    <xf numFmtId="3" fontId="46" fillId="0" borderId="0" xfId="257" applyNumberFormat="1" applyFont="1" applyAlignment="1">
      <alignment horizontal="right"/>
    </xf>
    <xf numFmtId="173" fontId="46" fillId="0" borderId="0" xfId="257" applyNumberFormat="1" applyFont="1" applyAlignment="1">
      <alignment horizontal="right" wrapText="1"/>
    </xf>
    <xf numFmtId="0" fontId="60" fillId="0" borderId="14" xfId="0" applyFont="1" applyBorder="1" applyAlignment="1">
      <alignment horizontal="left" vertical="top" wrapText="1"/>
    </xf>
    <xf numFmtId="0" fontId="46" fillId="0" borderId="0" xfId="258" applyFont="1"/>
    <xf numFmtId="4" fontId="46" fillId="0" borderId="0" xfId="258" applyNumberFormat="1" applyFont="1"/>
    <xf numFmtId="0" fontId="58" fillId="0" borderId="23" xfId="258" applyFont="1" applyBorder="1" applyAlignment="1">
      <alignment horizontal="left" vertical="top" wrapText="1"/>
    </xf>
    <xf numFmtId="0" fontId="58" fillId="0" borderId="0" xfId="0" applyFont="1" applyAlignment="1">
      <alignment wrapText="1"/>
    </xf>
    <xf numFmtId="0" fontId="58" fillId="0" borderId="24" xfId="258" applyFont="1" applyBorder="1" applyAlignment="1">
      <alignment horizontal="right" wrapText="1"/>
    </xf>
    <xf numFmtId="0" fontId="58" fillId="0" borderId="24" xfId="0" applyFont="1" applyBorder="1" applyAlignment="1">
      <alignment horizontal="right" wrapText="1"/>
    </xf>
    <xf numFmtId="173" fontId="46" fillId="0" borderId="24" xfId="0" applyNumberFormat="1" applyFont="1" applyBorder="1" applyAlignment="1">
      <alignment horizontal="right" wrapText="1"/>
    </xf>
    <xf numFmtId="173" fontId="46" fillId="0" borderId="25" xfId="0" applyNumberFormat="1" applyFont="1" applyBorder="1" applyAlignment="1">
      <alignment horizontal="right" wrapText="1"/>
    </xf>
    <xf numFmtId="0" fontId="46" fillId="0" borderId="23" xfId="258" applyFont="1" applyBorder="1" applyAlignment="1">
      <alignment vertical="top"/>
    </xf>
    <xf numFmtId="0" fontId="58" fillId="0" borderId="26" xfId="0" applyFont="1" applyBorder="1" applyAlignment="1">
      <alignment horizontal="left" vertical="top" wrapText="1"/>
    </xf>
    <xf numFmtId="0" fontId="46" fillId="0" borderId="24" xfId="258" applyFont="1" applyBorder="1" applyAlignment="1">
      <alignment horizontal="right" wrapText="1"/>
    </xf>
    <xf numFmtId="0" fontId="46" fillId="0" borderId="24" xfId="0" applyFont="1" applyBorder="1" applyAlignment="1">
      <alignment horizontal="right"/>
    </xf>
    <xf numFmtId="173" fontId="46" fillId="0" borderId="24" xfId="0" applyNumberFormat="1" applyFont="1" applyBorder="1" applyAlignment="1">
      <alignment horizontal="right"/>
    </xf>
    <xf numFmtId="173" fontId="46" fillId="0" borderId="25" xfId="0" applyNumberFormat="1" applyFont="1" applyBorder="1" applyAlignment="1">
      <alignment horizontal="right"/>
    </xf>
    <xf numFmtId="0" fontId="46" fillId="0" borderId="0" xfId="258" applyFont="1" applyAlignment="1">
      <alignment vertical="top"/>
    </xf>
    <xf numFmtId="0" fontId="46" fillId="0" borderId="27" xfId="258" applyFont="1" applyBorder="1" applyAlignment="1">
      <alignment vertical="top"/>
    </xf>
    <xf numFmtId="0" fontId="58" fillId="0" borderId="0" xfId="0" applyFont="1" applyAlignment="1">
      <alignment horizontal="left" vertical="top" wrapText="1"/>
    </xf>
    <xf numFmtId="0" fontId="46" fillId="0" borderId="28" xfId="258" applyFont="1" applyBorder="1" applyAlignment="1">
      <alignment horizontal="right" wrapText="1"/>
    </xf>
    <xf numFmtId="0" fontId="46" fillId="0" borderId="28" xfId="0" applyFont="1" applyBorder="1" applyAlignment="1">
      <alignment horizontal="right"/>
    </xf>
    <xf numFmtId="173" fontId="46" fillId="0" borderId="28" xfId="0" applyNumberFormat="1" applyFont="1" applyBorder="1" applyAlignment="1">
      <alignment horizontal="right"/>
    </xf>
    <xf numFmtId="173" fontId="46" fillId="0" borderId="29" xfId="0" applyNumberFormat="1" applyFont="1" applyBorder="1" applyAlignment="1">
      <alignment horizontal="right"/>
    </xf>
    <xf numFmtId="0" fontId="46" fillId="0" borderId="0" xfId="0" applyFont="1"/>
    <xf numFmtId="0" fontId="58" fillId="0" borderId="0" xfId="261" applyFont="1"/>
    <xf numFmtId="0" fontId="62" fillId="0" borderId="0" xfId="55" applyFont="1" applyAlignment="1">
      <alignment wrapText="1"/>
    </xf>
    <xf numFmtId="0" fontId="58" fillId="0" borderId="0" xfId="257" applyFont="1" applyAlignment="1">
      <alignment wrapText="1"/>
    </xf>
    <xf numFmtId="0" fontId="58" fillId="0" borderId="14" xfId="55" applyFont="1" applyBorder="1" applyAlignment="1">
      <alignment horizontal="right" vertical="top" wrapText="1"/>
    </xf>
    <xf numFmtId="168" fontId="58" fillId="0" borderId="14" xfId="261" applyNumberFormat="1" applyFont="1" applyBorder="1" applyAlignment="1">
      <alignment horizontal="right" wrapText="1"/>
    </xf>
    <xf numFmtId="3" fontId="58" fillId="0" borderId="14" xfId="261" applyNumberFormat="1" applyFont="1" applyBorder="1" applyAlignment="1">
      <alignment horizontal="right"/>
    </xf>
    <xf numFmtId="4" fontId="58" fillId="0" borderId="14" xfId="261" applyNumberFormat="1" applyFont="1" applyBorder="1" applyAlignment="1">
      <alignment horizontal="right"/>
    </xf>
    <xf numFmtId="0" fontId="58" fillId="0" borderId="0" xfId="257" applyFont="1" applyAlignment="1">
      <alignment vertical="top" wrapText="1"/>
    </xf>
    <xf numFmtId="0" fontId="58" fillId="0" borderId="13" xfId="257" applyFont="1" applyBorder="1" applyAlignment="1">
      <alignment horizontal="left" vertical="top" wrapText="1"/>
    </xf>
    <xf numFmtId="49" fontId="46" fillId="24" borderId="13" xfId="257" applyNumberFormat="1" applyFont="1" applyFill="1" applyBorder="1" applyAlignment="1">
      <alignment horizontal="center" vertical="top" wrapText="1"/>
    </xf>
    <xf numFmtId="0" fontId="61" fillId="24" borderId="14" xfId="257" applyFont="1" applyFill="1" applyBorder="1" applyAlignment="1">
      <alignment horizontal="left" vertical="top" wrapText="1"/>
    </xf>
    <xf numFmtId="0" fontId="61" fillId="24" borderId="14" xfId="257" applyFont="1" applyFill="1" applyBorder="1" applyAlignment="1">
      <alignment horizontal="right" wrapText="1"/>
    </xf>
    <xf numFmtId="3" fontId="61" fillId="24" borderId="14" xfId="257" applyNumberFormat="1" applyFont="1" applyFill="1" applyBorder="1" applyAlignment="1">
      <alignment horizontal="right"/>
    </xf>
    <xf numFmtId="173" fontId="61" fillId="24" borderId="15" xfId="257" applyNumberFormat="1" applyFont="1" applyFill="1" applyBorder="1" applyAlignment="1">
      <alignment horizontal="right" wrapText="1"/>
    </xf>
    <xf numFmtId="0" fontId="58" fillId="24" borderId="14" xfId="257" applyFont="1" applyFill="1" applyBorder="1" applyAlignment="1">
      <alignment horizontal="left" vertical="top" wrapText="1"/>
    </xf>
    <xf numFmtId="173" fontId="58" fillId="24" borderId="15" xfId="257" applyNumberFormat="1" applyFont="1" applyFill="1" applyBorder="1" applyAlignment="1">
      <alignment horizontal="right" wrapText="1"/>
    </xf>
    <xf numFmtId="0" fontId="46" fillId="24" borderId="14" xfId="257" applyFont="1" applyFill="1" applyBorder="1" applyAlignment="1">
      <alignment horizontal="left" vertical="top" wrapText="1"/>
    </xf>
    <xf numFmtId="0" fontId="46" fillId="24" borderId="14" xfId="257" applyFont="1" applyFill="1" applyBorder="1" applyAlignment="1">
      <alignment horizontal="right" wrapText="1"/>
    </xf>
    <xf numFmtId="3" fontId="46" fillId="24" borderId="14" xfId="257" applyNumberFormat="1" applyFont="1" applyFill="1" applyBorder="1" applyAlignment="1">
      <alignment horizontal="right"/>
    </xf>
    <xf numFmtId="173" fontId="46" fillId="24" borderId="15" xfId="257" applyNumberFormat="1" applyFont="1" applyFill="1" applyBorder="1" applyAlignment="1">
      <alignment horizontal="right" wrapText="1"/>
    </xf>
    <xf numFmtId="49" fontId="58" fillId="24" borderId="13" xfId="257" applyNumberFormat="1" applyFont="1" applyFill="1" applyBorder="1" applyAlignment="1">
      <alignment horizontal="center" vertical="top" wrapText="1"/>
    </xf>
    <xf numFmtId="0" fontId="58" fillId="24" borderId="14" xfId="257" applyFont="1" applyFill="1" applyBorder="1" applyAlignment="1">
      <alignment horizontal="right" wrapText="1"/>
    </xf>
    <xf numFmtId="3" fontId="58" fillId="24" borderId="14" xfId="257" applyNumberFormat="1" applyFont="1" applyFill="1" applyBorder="1" applyAlignment="1">
      <alignment horizontal="right"/>
    </xf>
    <xf numFmtId="175" fontId="58" fillId="24" borderId="17" xfId="257" applyNumberFormat="1" applyFont="1" applyFill="1" applyBorder="1" applyAlignment="1">
      <alignment horizontal="left" vertical="top"/>
    </xf>
    <xf numFmtId="0" fontId="58" fillId="24" borderId="18" xfId="55" applyFont="1" applyFill="1" applyBorder="1" applyAlignment="1">
      <alignment horizontal="left" vertical="top" wrapText="1"/>
    </xf>
    <xf numFmtId="0" fontId="58" fillId="24" borderId="18" xfId="55" applyFont="1" applyFill="1" applyBorder="1" applyAlignment="1">
      <alignment horizontal="right" wrapText="1"/>
    </xf>
    <xf numFmtId="3" fontId="58" fillId="24" borderId="18" xfId="55" applyNumberFormat="1" applyFont="1" applyFill="1" applyBorder="1" applyAlignment="1">
      <alignment horizontal="right"/>
    </xf>
    <xf numFmtId="4" fontId="58" fillId="24" borderId="18" xfId="55" applyNumberFormat="1" applyFont="1" applyFill="1" applyBorder="1" applyAlignment="1">
      <alignment horizontal="right" wrapText="1"/>
    </xf>
    <xf numFmtId="173" fontId="58" fillId="24" borderId="19" xfId="261" applyNumberFormat="1" applyFont="1" applyFill="1" applyBorder="1" applyAlignment="1">
      <alignment horizontal="right"/>
    </xf>
    <xf numFmtId="49" fontId="58" fillId="24" borderId="13" xfId="257" applyNumberFormat="1" applyFont="1" applyFill="1" applyBorder="1" applyAlignment="1">
      <alignment horizontal="left" vertical="top" wrapText="1"/>
    </xf>
    <xf numFmtId="0" fontId="70" fillId="0" borderId="48" xfId="267" applyFont="1" applyBorder="1" applyAlignment="1">
      <alignment vertical="center" wrapText="1"/>
    </xf>
    <xf numFmtId="0" fontId="69" fillId="0" borderId="48" xfId="267" applyFont="1" applyBorder="1" applyAlignment="1">
      <alignment vertical="center" wrapText="1"/>
    </xf>
    <xf numFmtId="0" fontId="1" fillId="0" borderId="48" xfId="267" applyBorder="1" applyAlignment="1">
      <alignment wrapText="1"/>
    </xf>
    <xf numFmtId="0" fontId="69" fillId="0" borderId="0" xfId="267" applyFont="1" applyAlignment="1">
      <alignment vertical="center" wrapText="1"/>
    </xf>
    <xf numFmtId="0" fontId="69" fillId="0" borderId="0" xfId="267" applyFont="1" applyAlignment="1">
      <alignment vertical="center"/>
    </xf>
    <xf numFmtId="0" fontId="70" fillId="0" borderId="0" xfId="267" applyFont="1" applyAlignment="1">
      <alignment horizontal="left" vertical="center" wrapText="1" indent="6"/>
    </xf>
    <xf numFmtId="0" fontId="61" fillId="0" borderId="24" xfId="259" applyFont="1" applyBorder="1" applyAlignment="1">
      <alignment vertical="top" wrapText="1"/>
    </xf>
    <xf numFmtId="0" fontId="58" fillId="0" borderId="14" xfId="0" applyFont="1" applyBorder="1" applyAlignment="1">
      <alignment wrapText="1"/>
    </xf>
    <xf numFmtId="49" fontId="58" fillId="0" borderId="14" xfId="0" applyNumberFormat="1" applyFont="1" applyBorder="1" applyAlignment="1">
      <alignment wrapText="1"/>
    </xf>
    <xf numFmtId="0" fontId="46" fillId="0" borderId="14" xfId="0" applyFont="1" applyBorder="1" applyAlignment="1">
      <alignment wrapText="1"/>
    </xf>
    <xf numFmtId="0" fontId="58" fillId="24" borderId="14" xfId="257" applyFont="1" applyFill="1" applyBorder="1" applyAlignment="1">
      <alignment vertical="top" wrapText="1"/>
    </xf>
    <xf numFmtId="0" fontId="58" fillId="24" borderId="15" xfId="257" applyFont="1" applyFill="1" applyBorder="1" applyAlignment="1">
      <alignment horizontal="right" wrapText="1"/>
    </xf>
    <xf numFmtId="175" fontId="73" fillId="25" borderId="13" xfId="257" applyNumberFormat="1" applyFont="1" applyFill="1" applyBorder="1" applyAlignment="1">
      <alignment horizontal="center" vertical="top"/>
    </xf>
    <xf numFmtId="173" fontId="74" fillId="25" borderId="15" xfId="261" applyNumberFormat="1" applyFont="1" applyFill="1" applyBorder="1" applyAlignment="1">
      <alignment horizontal="right"/>
    </xf>
    <xf numFmtId="0" fontId="73" fillId="25" borderId="14" xfId="55" applyFont="1" applyFill="1" applyBorder="1" applyAlignment="1">
      <alignment horizontal="left" vertical="top" wrapText="1"/>
    </xf>
    <xf numFmtId="0" fontId="58" fillId="24" borderId="31" xfId="257" applyFont="1" applyFill="1" applyBorder="1" applyAlignment="1">
      <alignment horizontal="left" vertical="top" wrapText="1"/>
    </xf>
    <xf numFmtId="49" fontId="58" fillId="0" borderId="10" xfId="257" applyNumberFormat="1" applyFont="1" applyBorder="1" applyAlignment="1">
      <alignment horizontal="left" vertical="top" wrapText="1"/>
    </xf>
    <xf numFmtId="0" fontId="46" fillId="0" borderId="11" xfId="257" applyFont="1" applyBorder="1" applyAlignment="1">
      <alignment horizontal="right" vertical="top" wrapText="1"/>
    </xf>
    <xf numFmtId="3" fontId="46" fillId="0" borderId="11" xfId="257" applyNumberFormat="1" applyFont="1" applyBorder="1" applyAlignment="1">
      <alignment horizontal="right" vertical="top"/>
    </xf>
    <xf numFmtId="4" fontId="46" fillId="0" borderId="11" xfId="257" applyNumberFormat="1" applyFont="1" applyBorder="1" applyAlignment="1">
      <alignment horizontal="right" vertical="top" wrapText="1"/>
    </xf>
    <xf numFmtId="173" fontId="46" fillId="0" borderId="12" xfId="257" applyNumberFormat="1" applyFont="1" applyBorder="1" applyAlignment="1">
      <alignment horizontal="right" vertical="top" wrapText="1"/>
    </xf>
    <xf numFmtId="0" fontId="37" fillId="0" borderId="0" xfId="257" applyFont="1" applyAlignment="1">
      <alignment horizontal="left" vertical="top" wrapText="1"/>
    </xf>
    <xf numFmtId="0" fontId="58" fillId="0" borderId="13" xfId="0" applyFont="1" applyBorder="1" applyAlignment="1">
      <alignment horizontal="left" vertical="top"/>
    </xf>
    <xf numFmtId="0" fontId="46" fillId="0" borderId="14" xfId="0" applyFont="1" applyBorder="1" applyAlignment="1">
      <alignment horizontal="right" vertical="top"/>
    </xf>
    <xf numFmtId="173" fontId="46" fillId="0" borderId="14" xfId="256" applyNumberFormat="1" applyFont="1" applyFill="1" applyBorder="1" applyAlignment="1">
      <alignment horizontal="right" vertical="top"/>
    </xf>
    <xf numFmtId="173" fontId="46" fillId="0" borderId="15" xfId="256" applyNumberFormat="1" applyFont="1" applyFill="1" applyBorder="1" applyAlignment="1">
      <alignment horizontal="right" vertical="top"/>
    </xf>
    <xf numFmtId="0" fontId="13" fillId="0" borderId="0" xfId="258" applyFont="1" applyAlignment="1">
      <alignment horizontal="left" vertical="top"/>
    </xf>
    <xf numFmtId="0" fontId="58" fillId="0" borderId="14" xfId="0" applyFont="1" applyBorder="1" applyAlignment="1">
      <alignment horizontal="left" vertical="top" wrapText="1"/>
    </xf>
    <xf numFmtId="0" fontId="58" fillId="0" borderId="14" xfId="258" applyFont="1" applyBorder="1" applyAlignment="1">
      <alignment horizontal="right" vertical="top" wrapText="1"/>
    </xf>
    <xf numFmtId="0" fontId="58" fillId="0" borderId="14" xfId="0" applyFont="1" applyBorder="1" applyAlignment="1">
      <alignment horizontal="right" vertical="top" wrapText="1"/>
    </xf>
    <xf numFmtId="173" fontId="46" fillId="0" borderId="14" xfId="0" applyNumberFormat="1" applyFont="1" applyBorder="1" applyAlignment="1">
      <alignment horizontal="right" vertical="top" wrapText="1"/>
    </xf>
    <xf numFmtId="173" fontId="46" fillId="0" borderId="15" xfId="0" applyNumberFormat="1" applyFont="1" applyBorder="1" applyAlignment="1">
      <alignment horizontal="right" vertical="top" wrapText="1"/>
    </xf>
    <xf numFmtId="4" fontId="13" fillId="0" borderId="0" xfId="258" applyNumberFormat="1" applyFont="1" applyAlignment="1">
      <alignment horizontal="left" vertical="top"/>
    </xf>
    <xf numFmtId="49" fontId="58" fillId="0" borderId="14" xfId="0" applyNumberFormat="1" applyFont="1" applyBorder="1" applyAlignment="1">
      <alignment horizontal="left" vertical="top" wrapText="1"/>
    </xf>
    <xf numFmtId="0" fontId="59" fillId="0" borderId="13" xfId="258" applyFont="1" applyBorder="1" applyAlignment="1">
      <alignment horizontal="left" vertical="top"/>
    </xf>
    <xf numFmtId="0" fontId="46" fillId="0" borderId="14" xfId="258" applyFont="1" applyBorder="1" applyAlignment="1">
      <alignment horizontal="right" vertical="top"/>
    </xf>
    <xf numFmtId="0" fontId="59" fillId="0" borderId="14" xfId="0" applyFont="1" applyBorder="1" applyAlignment="1">
      <alignment horizontal="right" vertical="top"/>
    </xf>
    <xf numFmtId="1" fontId="59" fillId="0" borderId="14" xfId="258" applyNumberFormat="1" applyFont="1" applyBorder="1" applyAlignment="1">
      <alignment horizontal="right" vertical="top"/>
    </xf>
    <xf numFmtId="174" fontId="59" fillId="0" borderId="15" xfId="0" applyNumberFormat="1" applyFont="1" applyBorder="1" applyAlignment="1">
      <alignment horizontal="right" vertical="top"/>
    </xf>
    <xf numFmtId="0" fontId="59" fillId="0" borderId="23" xfId="258" applyFont="1" applyBorder="1" applyAlignment="1">
      <alignment horizontal="left" vertical="top"/>
    </xf>
    <xf numFmtId="0" fontId="46" fillId="0" borderId="24" xfId="258" applyFont="1" applyBorder="1" applyAlignment="1">
      <alignment horizontal="right" vertical="top"/>
    </xf>
    <xf numFmtId="0" fontId="59" fillId="0" borderId="24" xfId="0" applyFont="1" applyBorder="1" applyAlignment="1">
      <alignment horizontal="right" vertical="top"/>
    </xf>
    <xf numFmtId="1" fontId="59" fillId="0" borderId="24" xfId="258" applyNumberFormat="1" applyFont="1" applyBorder="1" applyAlignment="1">
      <alignment horizontal="right" vertical="top"/>
    </xf>
    <xf numFmtId="174" fontId="59" fillId="0" borderId="25" xfId="0" applyNumberFormat="1" applyFont="1" applyBorder="1" applyAlignment="1">
      <alignment horizontal="right" vertical="top"/>
    </xf>
    <xf numFmtId="0" fontId="46" fillId="0" borderId="14" xfId="0" applyFont="1" applyBorder="1" applyAlignment="1">
      <alignment horizontal="left" vertical="top" wrapText="1"/>
    </xf>
    <xf numFmtId="0" fontId="46" fillId="0" borderId="24" xfId="259" applyFont="1" applyBorder="1" applyAlignment="1">
      <alignment horizontal="left" vertical="top" wrapText="1"/>
    </xf>
    <xf numFmtId="0" fontId="61" fillId="0" borderId="24" xfId="259" applyFont="1" applyBorder="1" applyAlignment="1">
      <alignment horizontal="left" vertical="top" wrapText="1"/>
    </xf>
    <xf numFmtId="0" fontId="46" fillId="0" borderId="17" xfId="258" applyFont="1" applyBorder="1" applyAlignment="1">
      <alignment horizontal="left" vertical="top"/>
    </xf>
    <xf numFmtId="0" fontId="46" fillId="0" borderId="18" xfId="258" applyFont="1" applyBorder="1" applyAlignment="1">
      <alignment horizontal="right" vertical="top" wrapText="1"/>
    </xf>
    <xf numFmtId="0" fontId="46" fillId="0" borderId="18" xfId="0" applyFont="1" applyBorder="1" applyAlignment="1">
      <alignment horizontal="right" vertical="top"/>
    </xf>
    <xf numFmtId="173" fontId="46" fillId="0" borderId="18" xfId="0" applyNumberFormat="1" applyFont="1" applyBorder="1" applyAlignment="1">
      <alignment horizontal="right" vertical="top"/>
    </xf>
    <xf numFmtId="173" fontId="46" fillId="0" borderId="19" xfId="0" applyNumberFormat="1" applyFont="1" applyBorder="1" applyAlignment="1">
      <alignment horizontal="right" vertical="top"/>
    </xf>
    <xf numFmtId="0" fontId="60" fillId="0" borderId="20" xfId="258" applyFont="1" applyBorder="1" applyAlignment="1">
      <alignment horizontal="left" vertical="top"/>
    </xf>
    <xf numFmtId="0" fontId="60" fillId="0" borderId="21" xfId="258" applyFont="1" applyBorder="1" applyAlignment="1">
      <alignment horizontal="left" vertical="top" wrapText="1"/>
    </xf>
    <xf numFmtId="0" fontId="60" fillId="0" borderId="21" xfId="258" applyFont="1" applyBorder="1" applyAlignment="1">
      <alignment horizontal="right" vertical="top" wrapText="1"/>
    </xf>
    <xf numFmtId="173" fontId="60" fillId="0" borderId="21" xfId="260" applyNumberFormat="1" applyFont="1" applyBorder="1" applyAlignment="1">
      <alignment horizontal="right" vertical="top" wrapText="1"/>
    </xf>
    <xf numFmtId="173" fontId="60" fillId="0" borderId="22" xfId="260" applyNumberFormat="1" applyFont="1" applyBorder="1" applyAlignment="1">
      <alignment horizontal="right" vertical="top" wrapText="1"/>
    </xf>
    <xf numFmtId="0" fontId="13" fillId="0" borderId="0" xfId="0" applyFont="1" applyAlignment="1">
      <alignment horizontal="left" vertical="top"/>
    </xf>
    <xf numFmtId="175" fontId="73" fillId="25" borderId="10" xfId="257" applyNumberFormat="1" applyFont="1" applyFill="1" applyBorder="1" applyAlignment="1">
      <alignment horizontal="left" vertical="top"/>
    </xf>
    <xf numFmtId="173" fontId="74" fillId="25" borderId="12" xfId="261" applyNumberFormat="1" applyFont="1" applyFill="1" applyBorder="1" applyAlignment="1">
      <alignment horizontal="right" vertical="top"/>
    </xf>
    <xf numFmtId="0" fontId="8" fillId="0" borderId="0" xfId="55" applyAlignment="1">
      <alignment horizontal="left" vertical="top" wrapText="1"/>
    </xf>
    <xf numFmtId="0" fontId="46" fillId="24" borderId="14" xfId="257" applyFont="1" applyFill="1" applyBorder="1" applyAlignment="1">
      <alignment horizontal="right" vertical="top" wrapText="1"/>
    </xf>
    <xf numFmtId="3" fontId="46" fillId="24" borderId="14" xfId="257" applyNumberFormat="1" applyFont="1" applyFill="1" applyBorder="1" applyAlignment="1">
      <alignment horizontal="right" vertical="top"/>
    </xf>
    <xf numFmtId="4" fontId="46" fillId="24" borderId="14" xfId="257" applyNumberFormat="1" applyFont="1" applyFill="1" applyBorder="1" applyAlignment="1">
      <alignment horizontal="right" vertical="top" wrapText="1"/>
    </xf>
    <xf numFmtId="173" fontId="46" fillId="24" borderId="15" xfId="257" applyNumberFormat="1" applyFont="1" applyFill="1" applyBorder="1" applyAlignment="1">
      <alignment horizontal="right" vertical="top" wrapText="1"/>
    </xf>
    <xf numFmtId="49" fontId="46" fillId="24" borderId="13" xfId="257" applyNumberFormat="1" applyFont="1" applyFill="1" applyBorder="1" applyAlignment="1">
      <alignment horizontal="left" vertical="top" wrapText="1"/>
    </xf>
    <xf numFmtId="49" fontId="46" fillId="0" borderId="13" xfId="257" applyNumberFormat="1" applyFont="1" applyBorder="1" applyAlignment="1">
      <alignment horizontal="left" vertical="top" wrapText="1"/>
    </xf>
    <xf numFmtId="0" fontId="46" fillId="0" borderId="14" xfId="257" applyFont="1" applyBorder="1" applyAlignment="1">
      <alignment horizontal="right" vertical="top"/>
    </xf>
    <xf numFmtId="3" fontId="46" fillId="0" borderId="14" xfId="257" applyNumberFormat="1" applyFont="1" applyBorder="1" applyAlignment="1">
      <alignment horizontal="right" vertical="top"/>
    </xf>
    <xf numFmtId="4" fontId="46" fillId="0" borderId="14" xfId="257" applyNumberFormat="1" applyFont="1" applyBorder="1" applyAlignment="1">
      <alignment horizontal="right" vertical="top" wrapText="1"/>
    </xf>
    <xf numFmtId="173" fontId="46" fillId="0" borderId="15" xfId="257" applyNumberFormat="1" applyFont="1" applyBorder="1" applyAlignment="1">
      <alignment horizontal="right" vertical="top" wrapText="1"/>
    </xf>
    <xf numFmtId="0" fontId="46" fillId="0" borderId="14" xfId="257" applyFont="1" applyBorder="1" applyAlignment="1">
      <alignment horizontal="right" vertical="top" wrapText="1"/>
    </xf>
    <xf numFmtId="3" fontId="58" fillId="24" borderId="14" xfId="257" applyNumberFormat="1" applyFont="1" applyFill="1" applyBorder="1" applyAlignment="1">
      <alignment horizontal="right" vertical="top"/>
    </xf>
    <xf numFmtId="4" fontId="58" fillId="24" borderId="14" xfId="257" applyNumberFormat="1" applyFont="1" applyFill="1" applyBorder="1" applyAlignment="1">
      <alignment horizontal="right" vertical="top" wrapText="1"/>
    </xf>
    <xf numFmtId="173" fontId="58" fillId="24" borderId="15" xfId="257" applyNumberFormat="1" applyFont="1" applyFill="1" applyBorder="1" applyAlignment="1">
      <alignment horizontal="right" vertical="top" wrapText="1"/>
    </xf>
    <xf numFmtId="0" fontId="58" fillId="24" borderId="14" xfId="257" applyFont="1" applyFill="1" applyBorder="1" applyAlignment="1">
      <alignment horizontal="right" vertical="top" wrapText="1"/>
    </xf>
    <xf numFmtId="0" fontId="58" fillId="24" borderId="15" xfId="257" applyFont="1" applyFill="1" applyBorder="1" applyAlignment="1">
      <alignment horizontal="right" vertical="top" wrapText="1"/>
    </xf>
    <xf numFmtId="49" fontId="58" fillId="0" borderId="13" xfId="257" applyNumberFormat="1" applyFont="1" applyBorder="1" applyAlignment="1">
      <alignment horizontal="left" vertical="top" wrapText="1"/>
    </xf>
    <xf numFmtId="0" fontId="39" fillId="0" borderId="0" xfId="257" applyFont="1" applyAlignment="1">
      <alignment horizontal="left" vertical="top" wrapText="1"/>
    </xf>
    <xf numFmtId="0" fontId="61" fillId="24" borderId="14" xfId="257" applyFont="1" applyFill="1" applyBorder="1" applyAlignment="1">
      <alignment horizontal="right" vertical="top" wrapText="1"/>
    </xf>
    <xf numFmtId="3" fontId="61" fillId="24" borderId="14" xfId="257" applyNumberFormat="1" applyFont="1" applyFill="1" applyBorder="1" applyAlignment="1">
      <alignment horizontal="right" vertical="top"/>
    </xf>
    <xf numFmtId="4" fontId="61" fillId="24" borderId="14" xfId="257" applyNumberFormat="1" applyFont="1" applyFill="1" applyBorder="1" applyAlignment="1">
      <alignment horizontal="right" vertical="top" wrapText="1"/>
    </xf>
    <xf numFmtId="173" fontId="61" fillId="24" borderId="15" xfId="257" applyNumberFormat="1" applyFont="1" applyFill="1" applyBorder="1" applyAlignment="1">
      <alignment horizontal="right" vertical="top" wrapText="1"/>
    </xf>
    <xf numFmtId="175" fontId="73" fillId="25" borderId="13" xfId="257" applyNumberFormat="1" applyFont="1" applyFill="1" applyBorder="1" applyAlignment="1">
      <alignment horizontal="left" vertical="top"/>
    </xf>
    <xf numFmtId="0" fontId="73" fillId="25" borderId="14" xfId="55" applyFont="1" applyFill="1" applyBorder="1" applyAlignment="1">
      <alignment horizontal="right" vertical="top"/>
    </xf>
    <xf numFmtId="173" fontId="74" fillId="25" borderId="15" xfId="261" applyNumberFormat="1" applyFont="1" applyFill="1" applyBorder="1" applyAlignment="1">
      <alignment horizontal="right" vertical="top"/>
    </xf>
    <xf numFmtId="49" fontId="58" fillId="24" borderId="30" xfId="257" applyNumberFormat="1" applyFont="1" applyFill="1" applyBorder="1" applyAlignment="1">
      <alignment horizontal="left" vertical="top" wrapText="1"/>
    </xf>
    <xf numFmtId="0" fontId="46" fillId="24" borderId="31" xfId="257" applyFont="1" applyFill="1" applyBorder="1" applyAlignment="1">
      <alignment horizontal="right" vertical="top" wrapText="1"/>
    </xf>
    <xf numFmtId="3" fontId="46" fillId="24" borderId="31" xfId="257" applyNumberFormat="1" applyFont="1" applyFill="1" applyBorder="1" applyAlignment="1">
      <alignment horizontal="right" vertical="top"/>
    </xf>
    <xf numFmtId="4" fontId="46" fillId="24" borderId="31" xfId="257" applyNumberFormat="1" applyFont="1" applyFill="1" applyBorder="1" applyAlignment="1">
      <alignment horizontal="right" vertical="top" wrapText="1"/>
    </xf>
    <xf numFmtId="173" fontId="46" fillId="24" borderId="32" xfId="257" applyNumberFormat="1" applyFont="1" applyFill="1" applyBorder="1" applyAlignment="1">
      <alignment horizontal="right" vertical="top" wrapText="1"/>
    </xf>
    <xf numFmtId="0" fontId="8" fillId="0" borderId="0" xfId="0" applyFont="1" applyAlignment="1">
      <alignment horizontal="left" vertical="top"/>
    </xf>
    <xf numFmtId="0" fontId="40" fillId="0" borderId="0" xfId="257" applyFont="1" applyAlignment="1">
      <alignment horizontal="left" vertical="top" wrapText="1"/>
    </xf>
    <xf numFmtId="49" fontId="66" fillId="0" borderId="13" xfId="257" applyNumberFormat="1" applyFont="1" applyBorder="1" applyAlignment="1">
      <alignment horizontal="left" vertical="top" wrapText="1"/>
    </xf>
    <xf numFmtId="0" fontId="66" fillId="0" borderId="14" xfId="257" applyFont="1" applyBorder="1" applyAlignment="1">
      <alignment horizontal="right" vertical="top" wrapText="1"/>
    </xf>
    <xf numFmtId="3" fontId="66" fillId="0" borderId="14" xfId="257" applyNumberFormat="1" applyFont="1" applyBorder="1" applyAlignment="1">
      <alignment horizontal="right" vertical="top"/>
    </xf>
    <xf numFmtId="173" fontId="66" fillId="0" borderId="15" xfId="257" applyNumberFormat="1" applyFont="1" applyBorder="1" applyAlignment="1">
      <alignment horizontal="right" vertical="top" wrapText="1"/>
    </xf>
    <xf numFmtId="0" fontId="36" fillId="0" borderId="0" xfId="261" applyFont="1" applyAlignment="1">
      <alignment horizontal="left" vertical="top"/>
    </xf>
    <xf numFmtId="0" fontId="47" fillId="0" borderId="0" xfId="0" applyFont="1" applyAlignment="1">
      <alignment horizontal="left" vertical="top"/>
    </xf>
    <xf numFmtId="168" fontId="63" fillId="0" borderId="14" xfId="261" applyNumberFormat="1" applyFont="1" applyBorder="1" applyAlignment="1">
      <alignment horizontal="right" vertical="top" wrapText="1"/>
    </xf>
    <xf numFmtId="3" fontId="63" fillId="0" borderId="14" xfId="261" applyNumberFormat="1" applyFont="1" applyBorder="1" applyAlignment="1">
      <alignment horizontal="right" vertical="top"/>
    </xf>
    <xf numFmtId="4" fontId="63" fillId="0" borderId="14" xfId="261" applyNumberFormat="1" applyFont="1" applyBorder="1" applyAlignment="1">
      <alignment horizontal="right" vertical="top"/>
    </xf>
    <xf numFmtId="173" fontId="67" fillId="0" borderId="15" xfId="261" applyNumberFormat="1" applyFont="1" applyBorder="1" applyAlignment="1">
      <alignment horizontal="right" vertical="top"/>
    </xf>
    <xf numFmtId="173" fontId="46" fillId="0" borderId="15" xfId="261" applyNumberFormat="1" applyFont="1" applyBorder="1" applyAlignment="1">
      <alignment horizontal="right" vertical="top"/>
    </xf>
    <xf numFmtId="0" fontId="58" fillId="0" borderId="14" xfId="257" applyFont="1" applyBorder="1" applyAlignment="1">
      <alignment horizontal="right" vertical="top" wrapText="1"/>
    </xf>
    <xf numFmtId="173" fontId="58" fillId="0" borderId="15" xfId="257" applyNumberFormat="1" applyFont="1" applyBorder="1" applyAlignment="1">
      <alignment horizontal="right" vertical="top" wrapText="1"/>
    </xf>
    <xf numFmtId="0" fontId="41" fillId="0" borderId="0" xfId="261" applyFont="1" applyAlignment="1">
      <alignment horizontal="left" vertical="top"/>
    </xf>
    <xf numFmtId="0" fontId="34" fillId="0" borderId="0" xfId="261" applyFont="1" applyAlignment="1">
      <alignment horizontal="left" vertical="top"/>
    </xf>
    <xf numFmtId="0" fontId="68" fillId="0" borderId="13" xfId="0" applyFont="1" applyBorder="1" applyAlignment="1">
      <alignment horizontal="left" vertical="top"/>
    </xf>
    <xf numFmtId="0" fontId="64" fillId="0" borderId="14" xfId="0" applyFont="1" applyBorder="1" applyAlignment="1">
      <alignment horizontal="left" vertical="top" wrapText="1"/>
    </xf>
    <xf numFmtId="0" fontId="64" fillId="0" borderId="14" xfId="0" applyFont="1" applyBorder="1" applyAlignment="1">
      <alignment horizontal="right" vertical="top" readingOrder="1"/>
    </xf>
    <xf numFmtId="0" fontId="64" fillId="0" borderId="14" xfId="0" applyFont="1" applyBorder="1" applyAlignment="1">
      <alignment horizontal="right" vertical="top"/>
    </xf>
    <xf numFmtId="176" fontId="64" fillId="0" borderId="14" xfId="256" applyNumberFormat="1" applyFont="1" applyFill="1" applyBorder="1" applyAlignment="1">
      <alignment horizontal="right" vertical="top"/>
    </xf>
    <xf numFmtId="176" fontId="64" fillId="0" borderId="15" xfId="256" applyNumberFormat="1" applyFont="1" applyFill="1" applyBorder="1" applyAlignment="1">
      <alignment horizontal="right" vertical="top"/>
    </xf>
    <xf numFmtId="49" fontId="65" fillId="0" borderId="13" xfId="262" applyNumberFormat="1" applyFont="1" applyBorder="1" applyAlignment="1">
      <alignment horizontal="left" vertical="top" wrapText="1"/>
    </xf>
    <xf numFmtId="168" fontId="65" fillId="0" borderId="14" xfId="261" applyNumberFormat="1" applyFont="1" applyBorder="1" applyAlignment="1">
      <alignment horizontal="right" vertical="top" wrapText="1"/>
    </xf>
    <xf numFmtId="3" fontId="65" fillId="0" borderId="14" xfId="261" applyNumberFormat="1" applyFont="1" applyBorder="1" applyAlignment="1">
      <alignment horizontal="right" vertical="top"/>
    </xf>
    <xf numFmtId="4" fontId="65" fillId="0" borderId="14" xfId="261" applyNumberFormat="1" applyFont="1" applyBorder="1" applyAlignment="1">
      <alignment horizontal="right" vertical="top"/>
    </xf>
    <xf numFmtId="173" fontId="66" fillId="0" borderId="15" xfId="261" applyNumberFormat="1" applyFont="1" applyBorder="1" applyAlignment="1">
      <alignment horizontal="right" vertical="top"/>
    </xf>
    <xf numFmtId="175" fontId="46" fillId="0" borderId="13" xfId="257" applyNumberFormat="1" applyFont="1" applyBorder="1" applyAlignment="1">
      <alignment horizontal="left" vertical="top"/>
    </xf>
    <xf numFmtId="0" fontId="62" fillId="0" borderId="14" xfId="55" applyFont="1" applyBorder="1" applyAlignment="1">
      <alignment horizontal="right" vertical="top" wrapText="1"/>
    </xf>
    <xf numFmtId="3" fontId="62" fillId="0" borderId="14" xfId="55" applyNumberFormat="1" applyFont="1" applyBorder="1" applyAlignment="1">
      <alignment horizontal="right" vertical="top"/>
    </xf>
    <xf numFmtId="4" fontId="46" fillId="0" borderId="14" xfId="55" applyNumberFormat="1" applyFont="1" applyBorder="1" applyAlignment="1">
      <alignment horizontal="right" vertical="top" wrapText="1"/>
    </xf>
    <xf numFmtId="0" fontId="58" fillId="24" borderId="18" xfId="55" applyFont="1" applyFill="1" applyBorder="1" applyAlignment="1">
      <alignment horizontal="right" vertical="top" wrapText="1"/>
    </xf>
    <xf numFmtId="3" fontId="58" fillId="24" borderId="18" xfId="55" applyNumberFormat="1" applyFont="1" applyFill="1" applyBorder="1" applyAlignment="1">
      <alignment horizontal="right" vertical="top"/>
    </xf>
    <xf numFmtId="4" fontId="58" fillId="24" borderId="18" xfId="55" applyNumberFormat="1" applyFont="1" applyFill="1" applyBorder="1" applyAlignment="1">
      <alignment horizontal="right" vertical="top" wrapText="1"/>
    </xf>
    <xf numFmtId="173" fontId="58" fillId="24" borderId="19" xfId="261" applyNumberFormat="1" applyFont="1" applyFill="1" applyBorder="1" applyAlignment="1">
      <alignment horizontal="right" vertical="top"/>
    </xf>
    <xf numFmtId="175" fontId="46" fillId="0" borderId="0" xfId="257" applyNumberFormat="1" applyFont="1" applyAlignment="1">
      <alignment horizontal="left" vertical="top"/>
    </xf>
    <xf numFmtId="0" fontId="62" fillId="0" borderId="0" xfId="55" applyFont="1" applyAlignment="1">
      <alignment horizontal="right" vertical="top" wrapText="1"/>
    </xf>
    <xf numFmtId="3" fontId="62" fillId="0" borderId="0" xfId="55" applyNumberFormat="1" applyFont="1" applyAlignment="1">
      <alignment horizontal="right" vertical="top"/>
    </xf>
    <xf numFmtId="4" fontId="46" fillId="0" borderId="0" xfId="55" applyNumberFormat="1" applyFont="1" applyAlignment="1">
      <alignment horizontal="right" vertical="top" wrapText="1"/>
    </xf>
    <xf numFmtId="173" fontId="46" fillId="0" borderId="0" xfId="261" applyNumberFormat="1" applyFont="1" applyAlignment="1">
      <alignment horizontal="right" vertical="top"/>
    </xf>
    <xf numFmtId="4" fontId="62" fillId="0" borderId="0" xfId="55" applyNumberFormat="1" applyFont="1" applyAlignment="1">
      <alignment horizontal="right" vertical="top" wrapText="1"/>
    </xf>
    <xf numFmtId="49" fontId="58" fillId="0" borderId="0" xfId="257" applyNumberFormat="1" applyFont="1" applyAlignment="1">
      <alignment horizontal="left" vertical="top" wrapText="1"/>
    </xf>
    <xf numFmtId="0" fontId="46" fillId="0" borderId="0" xfId="257" applyFont="1" applyAlignment="1">
      <alignment horizontal="right" vertical="top" wrapText="1"/>
    </xf>
    <xf numFmtId="3" fontId="46" fillId="0" borderId="0" xfId="257" applyNumberFormat="1" applyFont="1" applyAlignment="1">
      <alignment horizontal="right" vertical="top"/>
    </xf>
    <xf numFmtId="4" fontId="46" fillId="0" borderId="0" xfId="257" applyNumberFormat="1" applyFont="1" applyAlignment="1">
      <alignment horizontal="right" vertical="top" wrapText="1"/>
    </xf>
    <xf numFmtId="173" fontId="46" fillId="0" borderId="0" xfId="257" applyNumberFormat="1" applyFont="1" applyAlignment="1">
      <alignment horizontal="right" vertical="top" wrapText="1"/>
    </xf>
    <xf numFmtId="0" fontId="75" fillId="0" borderId="14" xfId="55" applyFont="1" applyBorder="1" applyAlignment="1">
      <alignment horizontal="left" vertical="top" wrapText="1"/>
    </xf>
    <xf numFmtId="49" fontId="75" fillId="0" borderId="13" xfId="262" applyNumberFormat="1" applyFont="1" applyBorder="1" applyAlignment="1">
      <alignment horizontal="left" vertical="top" wrapText="1"/>
    </xf>
    <xf numFmtId="0" fontId="60" fillId="0" borderId="50" xfId="258" applyFont="1" applyBorder="1" applyAlignment="1">
      <alignment horizontal="right" vertical="top" wrapText="1"/>
    </xf>
    <xf numFmtId="173" fontId="60" fillId="0" borderId="50" xfId="260" applyNumberFormat="1" applyFont="1" applyBorder="1" applyAlignment="1">
      <alignment horizontal="right" vertical="top" wrapText="1"/>
    </xf>
    <xf numFmtId="173" fontId="60" fillId="0" borderId="51" xfId="260" applyNumberFormat="1" applyFont="1" applyBorder="1" applyAlignment="1">
      <alignment horizontal="right" vertical="top" wrapText="1"/>
    </xf>
    <xf numFmtId="0" fontId="76" fillId="0" borderId="49" xfId="258" applyFont="1" applyBorder="1" applyAlignment="1">
      <alignment horizontal="left" vertical="top"/>
    </xf>
    <xf numFmtId="0" fontId="76" fillId="0" borderId="50" xfId="258" applyFont="1" applyBorder="1" applyAlignment="1">
      <alignment horizontal="left" vertical="top" wrapText="1"/>
    </xf>
    <xf numFmtId="49" fontId="73" fillId="25" borderId="13" xfId="262" applyNumberFormat="1" applyFont="1" applyFill="1" applyBorder="1" applyAlignment="1">
      <alignment horizontal="left" vertical="top" wrapText="1"/>
    </xf>
    <xf numFmtId="49" fontId="61" fillId="24" borderId="13" xfId="257" applyNumberFormat="1" applyFont="1" applyFill="1" applyBorder="1" applyAlignment="1">
      <alignment horizontal="left" vertical="top" wrapText="1"/>
    </xf>
    <xf numFmtId="49" fontId="59" fillId="24" borderId="13" xfId="257" applyNumberFormat="1" applyFont="1" applyFill="1" applyBorder="1" applyAlignment="1">
      <alignment horizontal="left" vertical="top" wrapText="1"/>
    </xf>
    <xf numFmtId="0" fontId="59" fillId="24" borderId="14" xfId="257" applyFont="1" applyFill="1" applyBorder="1" applyAlignment="1">
      <alignment horizontal="left" vertical="top" wrapText="1"/>
    </xf>
    <xf numFmtId="0" fontId="59" fillId="24" borderId="14" xfId="257" applyFont="1" applyFill="1" applyBorder="1" applyAlignment="1">
      <alignment horizontal="right" vertical="top" wrapText="1"/>
    </xf>
    <xf numFmtId="3" fontId="59" fillId="24" borderId="14" xfId="257" applyNumberFormat="1" applyFont="1" applyFill="1" applyBorder="1" applyAlignment="1">
      <alignment horizontal="right" vertical="top"/>
    </xf>
    <xf numFmtId="4" fontId="59" fillId="24" borderId="14" xfId="257" applyNumberFormat="1" applyFont="1" applyFill="1" applyBorder="1" applyAlignment="1">
      <alignment horizontal="right" vertical="top" wrapText="1"/>
    </xf>
    <xf numFmtId="173" fontId="59" fillId="24" borderId="15" xfId="257" applyNumberFormat="1" applyFont="1" applyFill="1" applyBorder="1" applyAlignment="1">
      <alignment horizontal="right" vertical="top" wrapText="1"/>
    </xf>
    <xf numFmtId="0" fontId="59" fillId="24" borderId="14" xfId="257" applyFont="1" applyFill="1" applyBorder="1" applyAlignment="1">
      <alignment horizontal="right" vertical="top"/>
    </xf>
    <xf numFmtId="0" fontId="59" fillId="0" borderId="13" xfId="0" applyFont="1" applyBorder="1" applyAlignment="1">
      <alignment horizontal="left" vertical="top"/>
    </xf>
    <xf numFmtId="0" fontId="59" fillId="0" borderId="14" xfId="0" applyFont="1" applyBorder="1" applyAlignment="1">
      <alignment horizontal="left" vertical="top" wrapText="1"/>
    </xf>
    <xf numFmtId="0" fontId="59" fillId="0" borderId="14" xfId="255" applyNumberFormat="1" applyFont="1" applyFill="1" applyBorder="1" applyAlignment="1">
      <alignment horizontal="right" vertical="top"/>
    </xf>
    <xf numFmtId="176" fontId="59" fillId="0" borderId="14" xfId="255" applyNumberFormat="1" applyFont="1" applyFill="1" applyBorder="1" applyAlignment="1">
      <alignment horizontal="right" vertical="top"/>
    </xf>
    <xf numFmtId="4" fontId="59" fillId="0" borderId="15" xfId="0" applyNumberFormat="1" applyFont="1" applyBorder="1" applyAlignment="1">
      <alignment horizontal="right" vertical="top"/>
    </xf>
    <xf numFmtId="173" fontId="59" fillId="0" borderId="15" xfId="257" applyNumberFormat="1" applyFont="1" applyBorder="1" applyAlignment="1">
      <alignment horizontal="right" vertical="top" wrapText="1"/>
    </xf>
    <xf numFmtId="49" fontId="59" fillId="0" borderId="13" xfId="257" applyNumberFormat="1" applyFont="1" applyBorder="1" applyAlignment="1">
      <alignment horizontal="left" vertical="top" wrapText="1"/>
    </xf>
    <xf numFmtId="0" fontId="59" fillId="0" borderId="14" xfId="257" applyFont="1" applyBorder="1" applyAlignment="1">
      <alignment horizontal="left" vertical="top" wrapText="1"/>
    </xf>
    <xf numFmtId="0" fontId="59" fillId="0" borderId="14" xfId="257" applyFont="1" applyBorder="1" applyAlignment="1">
      <alignment horizontal="right" vertical="top" wrapText="1"/>
    </xf>
    <xf numFmtId="3" fontId="59" fillId="0" borderId="14" xfId="257" applyNumberFormat="1" applyFont="1" applyBorder="1" applyAlignment="1">
      <alignment horizontal="right" vertical="top"/>
    </xf>
    <xf numFmtId="4" fontId="59" fillId="0" borderId="14" xfId="257" applyNumberFormat="1" applyFont="1" applyBorder="1" applyAlignment="1">
      <alignment horizontal="right" vertical="top" wrapText="1"/>
    </xf>
    <xf numFmtId="0" fontId="59" fillId="0" borderId="14" xfId="257" applyFont="1" applyBorder="1" applyAlignment="1">
      <alignment horizontal="right" vertical="top"/>
    </xf>
    <xf numFmtId="0" fontId="59" fillId="0" borderId="0" xfId="257" applyFont="1" applyAlignment="1">
      <alignment horizontal="left" vertical="top" wrapText="1"/>
    </xf>
    <xf numFmtId="175" fontId="73" fillId="25" borderId="30" xfId="257" applyNumberFormat="1" applyFont="1" applyFill="1" applyBorder="1" applyAlignment="1">
      <alignment horizontal="center" vertical="top"/>
    </xf>
    <xf numFmtId="173" fontId="74" fillId="25" borderId="32" xfId="261" applyNumberFormat="1" applyFont="1" applyFill="1" applyBorder="1" applyAlignment="1">
      <alignment horizontal="right"/>
    </xf>
    <xf numFmtId="49" fontId="61" fillId="24" borderId="13" xfId="257" applyNumberFormat="1" applyFont="1" applyFill="1" applyBorder="1" applyAlignment="1">
      <alignment horizontal="center" vertical="top" wrapText="1"/>
    </xf>
    <xf numFmtId="49" fontId="59" fillId="24" borderId="13" xfId="257" applyNumberFormat="1" applyFont="1" applyFill="1" applyBorder="1" applyAlignment="1">
      <alignment horizontal="center" vertical="top" wrapText="1"/>
    </xf>
    <xf numFmtId="0" fontId="59" fillId="24" borderId="14" xfId="257" applyFont="1" applyFill="1" applyBorder="1" applyAlignment="1">
      <alignment horizontal="right"/>
    </xf>
    <xf numFmtId="3" fontId="59" fillId="24" borderId="14" xfId="257" applyNumberFormat="1" applyFont="1" applyFill="1" applyBorder="1" applyAlignment="1">
      <alignment horizontal="right"/>
    </xf>
    <xf numFmtId="4" fontId="59" fillId="24" borderId="14" xfId="257" applyNumberFormat="1" applyFont="1" applyFill="1" applyBorder="1" applyAlignment="1">
      <alignment horizontal="right" wrapText="1"/>
    </xf>
    <xf numFmtId="173" fontId="59" fillId="24" borderId="15" xfId="257" applyNumberFormat="1" applyFont="1" applyFill="1" applyBorder="1" applyAlignment="1">
      <alignment horizontal="right" wrapText="1"/>
    </xf>
    <xf numFmtId="0" fontId="59" fillId="24" borderId="14" xfId="257" applyFont="1" applyFill="1" applyBorder="1" applyAlignment="1">
      <alignment horizontal="right" wrapText="1"/>
    </xf>
    <xf numFmtId="0" fontId="49" fillId="0" borderId="0" xfId="0" applyFont="1" applyAlignment="1" applyProtection="1">
      <alignment horizontal="center"/>
      <protection locked="0"/>
    </xf>
    <xf numFmtId="0" fontId="50" fillId="0" borderId="33" xfId="0" applyFont="1" applyBorder="1" applyAlignment="1" applyProtection="1">
      <alignment horizontal="center"/>
      <protection locked="0"/>
    </xf>
    <xf numFmtId="0" fontId="50" fillId="0" borderId="45" xfId="0" applyFont="1" applyBorder="1" applyAlignment="1" applyProtection="1">
      <alignment horizontal="center"/>
      <protection locked="0"/>
    </xf>
    <xf numFmtId="49" fontId="55" fillId="0" borderId="52" xfId="0" applyNumberFormat="1" applyFont="1" applyBorder="1" applyAlignment="1" applyProtection="1">
      <alignment horizontal="center"/>
      <protection locked="0"/>
    </xf>
    <xf numFmtId="0" fontId="55" fillId="0" borderId="52" xfId="0" applyFont="1" applyBorder="1" applyProtection="1">
      <protection locked="0"/>
    </xf>
    <xf numFmtId="0" fontId="50" fillId="0" borderId="43" xfId="0" applyFont="1" applyBorder="1" applyAlignment="1" applyProtection="1">
      <alignment horizontal="center"/>
      <protection locked="0"/>
    </xf>
    <xf numFmtId="0" fontId="53" fillId="0" borderId="33" xfId="0" applyFont="1" applyBorder="1" applyAlignment="1">
      <alignment horizontal="left" vertical="top" wrapText="1"/>
    </xf>
    <xf numFmtId="0" fontId="56" fillId="0" borderId="40" xfId="0" applyFont="1" applyBorder="1" applyAlignment="1">
      <alignment horizontal="left" vertical="top"/>
    </xf>
    <xf numFmtId="0" fontId="52" fillId="0" borderId="39" xfId="0" applyFont="1" applyBorder="1" applyAlignment="1">
      <alignment horizontal="left" vertical="top"/>
    </xf>
    <xf numFmtId="49" fontId="53" fillId="0" borderId="40" xfId="0" applyNumberFormat="1" applyFont="1" applyBorder="1" applyAlignment="1" applyProtection="1">
      <alignment horizontal="left" vertical="top" wrapText="1"/>
      <protection locked="0"/>
    </xf>
    <xf numFmtId="49" fontId="53" fillId="0" borderId="39" xfId="0" applyNumberFormat="1" applyFont="1" applyBorder="1" applyAlignment="1">
      <alignment vertical="top"/>
    </xf>
    <xf numFmtId="0" fontId="57" fillId="0" borderId="35" xfId="0" applyFont="1" applyBorder="1" applyAlignment="1">
      <alignment horizontal="left" vertical="top"/>
    </xf>
    <xf numFmtId="0" fontId="52" fillId="0" borderId="36" xfId="0" applyFont="1" applyBorder="1" applyAlignment="1">
      <alignment vertical="top"/>
    </xf>
    <xf numFmtId="0" fontId="53" fillId="0" borderId="35" xfId="0" applyFont="1" applyBorder="1" applyAlignment="1">
      <alignment horizontal="left" vertical="top" wrapText="1"/>
    </xf>
    <xf numFmtId="0" fontId="56" fillId="0" borderId="37" xfId="0" applyFont="1" applyBorder="1" applyAlignment="1">
      <alignment horizontal="left" vertical="top"/>
    </xf>
    <xf numFmtId="0" fontId="52" fillId="0" borderId="36" xfId="0" applyFont="1" applyBorder="1" applyAlignment="1">
      <alignment horizontal="left" vertical="top"/>
    </xf>
    <xf numFmtId="0" fontId="53" fillId="0" borderId="45" xfId="0" applyFont="1" applyBorder="1" applyAlignment="1" applyProtection="1">
      <alignment horizontal="left" vertical="top" wrapText="1"/>
      <protection locked="0"/>
    </xf>
    <xf numFmtId="0" fontId="53" fillId="0" borderId="43" xfId="0" applyFont="1" applyBorder="1" applyAlignment="1">
      <alignment vertical="top"/>
    </xf>
    <xf numFmtId="0" fontId="53" fillId="0" borderId="0" xfId="0" applyFont="1" applyAlignment="1">
      <alignment horizontal="left" vertical="top" wrapText="1"/>
    </xf>
    <xf numFmtId="0" fontId="56" fillId="0" borderId="38" xfId="0" applyFont="1" applyBorder="1" applyAlignment="1">
      <alignment horizontal="left" vertical="top"/>
    </xf>
    <xf numFmtId="0" fontId="52" fillId="0" borderId="34" xfId="0" applyFont="1" applyBorder="1" applyAlignment="1">
      <alignment horizontal="left" vertical="top"/>
    </xf>
    <xf numFmtId="0" fontId="53" fillId="0" borderId="37" xfId="0" applyFont="1" applyBorder="1" applyAlignment="1" applyProtection="1">
      <alignment horizontal="left" vertical="top" wrapText="1"/>
      <protection locked="0"/>
    </xf>
    <xf numFmtId="0" fontId="53" fillId="0" borderId="36" xfId="0" applyFont="1" applyBorder="1" applyAlignment="1">
      <alignment vertical="top"/>
    </xf>
    <xf numFmtId="0" fontId="70" fillId="0" borderId="48" xfId="267" applyFont="1" applyBorder="1" applyAlignment="1">
      <alignment vertical="center" wrapText="1"/>
    </xf>
    <xf numFmtId="0" fontId="73" fillId="25" borderId="46" xfId="55" applyFont="1" applyFill="1" applyBorder="1" applyAlignment="1">
      <alignment horizontal="left" vertical="top" wrapText="1"/>
    </xf>
    <xf numFmtId="0" fontId="73" fillId="25" borderId="47" xfId="55" applyFont="1" applyFill="1" applyBorder="1" applyAlignment="1">
      <alignment horizontal="left" vertical="top" wrapText="1"/>
    </xf>
    <xf numFmtId="0" fontId="73" fillId="25" borderId="16" xfId="55" applyFont="1" applyFill="1" applyBorder="1" applyAlignment="1">
      <alignment horizontal="left" vertical="top" wrapText="1"/>
    </xf>
    <xf numFmtId="0" fontId="73" fillId="25" borderId="14" xfId="55" applyFont="1" applyFill="1" applyBorder="1" applyAlignment="1">
      <alignment horizontal="left" vertical="top" wrapText="1"/>
    </xf>
    <xf numFmtId="0" fontId="58" fillId="24" borderId="14" xfId="257" applyFont="1" applyFill="1" applyBorder="1" applyAlignment="1">
      <alignment horizontal="left" vertical="top" wrapText="1"/>
    </xf>
    <xf numFmtId="0" fontId="58" fillId="24" borderId="13" xfId="257" applyFont="1" applyFill="1" applyBorder="1" applyAlignment="1">
      <alignment horizontal="left" vertical="top" wrapText="1"/>
    </xf>
    <xf numFmtId="0" fontId="73" fillId="25" borderId="11" xfId="55" applyFont="1" applyFill="1" applyBorder="1" applyAlignment="1">
      <alignment horizontal="left" vertical="top" wrapText="1"/>
    </xf>
    <xf numFmtId="49" fontId="58" fillId="24" borderId="13" xfId="257" applyNumberFormat="1" applyFont="1" applyFill="1" applyBorder="1" applyAlignment="1">
      <alignment horizontal="left" vertical="top" wrapText="1"/>
    </xf>
    <xf numFmtId="49" fontId="58" fillId="24" borderId="14" xfId="257" applyNumberFormat="1" applyFont="1" applyFill="1" applyBorder="1" applyAlignment="1">
      <alignment horizontal="left" vertical="top" wrapText="1"/>
    </xf>
    <xf numFmtId="0" fontId="73" fillId="25" borderId="15" xfId="55" applyFont="1" applyFill="1" applyBorder="1" applyAlignment="1">
      <alignment horizontal="left" vertical="top" wrapText="1"/>
    </xf>
    <xf numFmtId="0" fontId="73" fillId="25" borderId="31" xfId="55" applyFont="1" applyFill="1" applyBorder="1" applyAlignment="1">
      <alignment horizontal="left" vertical="top" wrapText="1"/>
    </xf>
    <xf numFmtId="49" fontId="58" fillId="24" borderId="13" xfId="257" applyNumberFormat="1" applyFont="1" applyFill="1" applyBorder="1" applyAlignment="1">
      <alignment horizontal="center" vertical="top" wrapText="1"/>
    </xf>
    <xf numFmtId="0" fontId="58" fillId="24" borderId="14" xfId="0" applyFont="1" applyFill="1" applyBorder="1" applyAlignment="1">
      <alignment vertical="top" wrapText="1"/>
    </xf>
  </cellXfs>
  <cellStyles count="268">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1 4" xfId="7" xr:uid="{00000000-0005-0000-0000-000006000000}"/>
    <cellStyle name="40 % – Poudarek1 2" xfId="8" xr:uid="{00000000-0005-0000-0000-000007000000}"/>
    <cellStyle name="40 % – Poudarek2 2" xfId="9" xr:uid="{00000000-0005-0000-0000-000008000000}"/>
    <cellStyle name="40 % – Poudarek3 2" xfId="10" xr:uid="{00000000-0005-0000-0000-000009000000}"/>
    <cellStyle name="40 % – Poudarek4 2" xfId="11" xr:uid="{00000000-0005-0000-0000-00000A000000}"/>
    <cellStyle name="40 % – Poudarek5 2" xfId="12" xr:uid="{00000000-0005-0000-0000-00000B000000}"/>
    <cellStyle name="40 % – Poudarek6 2" xfId="13" xr:uid="{00000000-0005-0000-0000-00000C000000}"/>
    <cellStyle name="60 % – Poudarek1 2" xfId="14" xr:uid="{00000000-0005-0000-0000-00000D000000}"/>
    <cellStyle name="60 % – Poudarek2 2" xfId="15" xr:uid="{00000000-0005-0000-0000-00000E000000}"/>
    <cellStyle name="60 % – Poudarek3 2" xfId="16" xr:uid="{00000000-0005-0000-0000-00000F000000}"/>
    <cellStyle name="60 % – Poudarek4 2" xfId="17" xr:uid="{00000000-0005-0000-0000-000010000000}"/>
    <cellStyle name="60 % – Poudarek5 2" xfId="18" xr:uid="{00000000-0005-0000-0000-000011000000}"/>
    <cellStyle name="60 % – Poudarek6 2" xfId="19" xr:uid="{00000000-0005-0000-0000-000012000000}"/>
    <cellStyle name="Comma" xfId="255" builtinId="3"/>
    <cellStyle name="Currency" xfId="256" builtinId="4"/>
    <cellStyle name="Dobro 2" xfId="20" xr:uid="{00000000-0005-0000-0000-000013000000}"/>
    <cellStyle name="Excel Built-in Comma" xfId="21" xr:uid="{00000000-0005-0000-0000-000014000000}"/>
    <cellStyle name="Excel Built-in Comma [0]" xfId="22" xr:uid="{00000000-0005-0000-0000-000015000000}"/>
    <cellStyle name="Excel Built-in Normal" xfId="23" xr:uid="{00000000-0005-0000-0000-000016000000}"/>
    <cellStyle name="Excel Built-in Normal 2" xfId="220" xr:uid="{00000000-0005-0000-0000-000017000000}"/>
    <cellStyle name="Excel Built-in Percent" xfId="24" xr:uid="{00000000-0005-0000-0000-000018000000}"/>
    <cellStyle name="Excel_BuiltIn_Comma 1" xfId="25" xr:uid="{00000000-0005-0000-0000-000019000000}"/>
    <cellStyle name="Izhod 2" xfId="26" xr:uid="{00000000-0005-0000-0000-00001A000000}"/>
    <cellStyle name="Naslov 1 1" xfId="27" xr:uid="{00000000-0005-0000-0000-00001B000000}"/>
    <cellStyle name="Naslov 1 2" xfId="28" xr:uid="{00000000-0005-0000-0000-00001C000000}"/>
    <cellStyle name="Naslov 2 2" xfId="29" xr:uid="{00000000-0005-0000-0000-00001D000000}"/>
    <cellStyle name="Naslov 3 2" xfId="30" xr:uid="{00000000-0005-0000-0000-00001E000000}"/>
    <cellStyle name="Naslov 4 2" xfId="31" xr:uid="{00000000-0005-0000-0000-00001F000000}"/>
    <cellStyle name="naslov2" xfId="221" xr:uid="{00000000-0005-0000-0000-000020000000}"/>
    <cellStyle name="Navadno 10 2" xfId="32" xr:uid="{00000000-0005-0000-0000-000021000000}"/>
    <cellStyle name="Navadno 10 2 2 2" xfId="257" xr:uid="{D2E17104-357D-534A-AE8C-94C53DF86030}"/>
    <cellStyle name="Navadno 10 2 5" xfId="250" xr:uid="{8C4720A2-C943-E040-B56A-4603D0920268}"/>
    <cellStyle name="Navadno 10 3" xfId="33" xr:uid="{00000000-0005-0000-0000-000022000000}"/>
    <cellStyle name="Navadno 10 3 2" xfId="248" xr:uid="{93B44140-C540-4C9F-A68C-DA9BE0B7D4A4}"/>
    <cellStyle name="Navadno 11 2" xfId="34" xr:uid="{00000000-0005-0000-0000-000023000000}"/>
    <cellStyle name="Navadno 11 3" xfId="35" xr:uid="{00000000-0005-0000-0000-000024000000}"/>
    <cellStyle name="Navadno 12" xfId="36" xr:uid="{00000000-0005-0000-0000-000025000000}"/>
    <cellStyle name="Navadno 12 2" xfId="37" xr:uid="{00000000-0005-0000-0000-000026000000}"/>
    <cellStyle name="Navadno 12 3" xfId="38" xr:uid="{00000000-0005-0000-0000-000027000000}"/>
    <cellStyle name="Navadno 13 2" xfId="39" xr:uid="{00000000-0005-0000-0000-000028000000}"/>
    <cellStyle name="Navadno 13 3" xfId="40" xr:uid="{00000000-0005-0000-0000-000029000000}"/>
    <cellStyle name="Navadno 14 2" xfId="41" xr:uid="{00000000-0005-0000-0000-00002A000000}"/>
    <cellStyle name="Navadno 14 3" xfId="42" xr:uid="{00000000-0005-0000-0000-00002B000000}"/>
    <cellStyle name="Navadno 15 2" xfId="43" xr:uid="{00000000-0005-0000-0000-00002C000000}"/>
    <cellStyle name="Navadno 15 3" xfId="44" xr:uid="{00000000-0005-0000-0000-00002D000000}"/>
    <cellStyle name="Navadno 16 2" xfId="45" xr:uid="{00000000-0005-0000-0000-00002E000000}"/>
    <cellStyle name="Navadno 16 3" xfId="46" xr:uid="{00000000-0005-0000-0000-00002F000000}"/>
    <cellStyle name="Navadno 17 2" xfId="47" xr:uid="{00000000-0005-0000-0000-000030000000}"/>
    <cellStyle name="Navadno 17 3" xfId="48" xr:uid="{00000000-0005-0000-0000-000031000000}"/>
    <cellStyle name="Navadno 18 2" xfId="49" xr:uid="{00000000-0005-0000-0000-000032000000}"/>
    <cellStyle name="Navadno 18 3" xfId="50" xr:uid="{00000000-0005-0000-0000-000033000000}"/>
    <cellStyle name="Navadno 19 2" xfId="51" xr:uid="{00000000-0005-0000-0000-000034000000}"/>
    <cellStyle name="Navadno 19 3" xfId="52" xr:uid="{00000000-0005-0000-0000-000035000000}"/>
    <cellStyle name="Navadno 2" xfId="53" xr:uid="{00000000-0005-0000-0000-000036000000}"/>
    <cellStyle name="Navadno 2 10" xfId="252" xr:uid="{0445E6FF-86A1-2744-A869-614B4445AE8F}"/>
    <cellStyle name="Navadno 2 2" xfId="54" xr:uid="{00000000-0005-0000-0000-000037000000}"/>
    <cellStyle name="Navadno 2 2 2" xfId="55" xr:uid="{00000000-0005-0000-0000-000038000000}"/>
    <cellStyle name="Navadno 2 2 3" xfId="243" xr:uid="{00000000-0005-0000-0000-000039000000}"/>
    <cellStyle name="Navadno 2 3" xfId="56" xr:uid="{00000000-0005-0000-0000-00003A000000}"/>
    <cellStyle name="Navadno 2 4" xfId="57" xr:uid="{00000000-0005-0000-0000-00003B000000}"/>
    <cellStyle name="Navadno 2 7" xfId="265" xr:uid="{95428D70-B06A-1841-90EC-ED9D65B06829}"/>
    <cellStyle name="Navadno 2 8" xfId="266" xr:uid="{CF34EA92-47FF-8F47-B348-33F7572AFF69}"/>
    <cellStyle name="Navadno 20 2" xfId="58" xr:uid="{00000000-0005-0000-0000-00003C000000}"/>
    <cellStyle name="Navadno 20 3" xfId="59" xr:uid="{00000000-0005-0000-0000-00003D000000}"/>
    <cellStyle name="Navadno 25 2" xfId="60" xr:uid="{00000000-0005-0000-0000-00003E000000}"/>
    <cellStyle name="Navadno 25 3" xfId="61" xr:uid="{00000000-0005-0000-0000-00003F000000}"/>
    <cellStyle name="Navadno 26 2" xfId="62" xr:uid="{00000000-0005-0000-0000-000040000000}"/>
    <cellStyle name="Navadno 26 3" xfId="63" xr:uid="{00000000-0005-0000-0000-000041000000}"/>
    <cellStyle name="Navadno 27 2" xfId="64" xr:uid="{00000000-0005-0000-0000-000042000000}"/>
    <cellStyle name="Navadno 27 3" xfId="65" xr:uid="{00000000-0005-0000-0000-000043000000}"/>
    <cellStyle name="Navadno 28" xfId="263" xr:uid="{3C34F9A7-5955-6245-8BB6-8E66538B1D70}"/>
    <cellStyle name="Navadno 28 2" xfId="66" xr:uid="{00000000-0005-0000-0000-000044000000}"/>
    <cellStyle name="Navadno 28 3" xfId="67" xr:uid="{00000000-0005-0000-0000-000045000000}"/>
    <cellStyle name="Navadno 29" xfId="68" xr:uid="{00000000-0005-0000-0000-000046000000}"/>
    <cellStyle name="Navadno 29 2" xfId="69" xr:uid="{00000000-0005-0000-0000-000047000000}"/>
    <cellStyle name="Navadno 29 3" xfId="70" xr:uid="{00000000-0005-0000-0000-000048000000}"/>
    <cellStyle name="Navadno 3" xfId="71" xr:uid="{00000000-0005-0000-0000-000049000000}"/>
    <cellStyle name="Navadno 3 10" xfId="247" xr:uid="{00000000-0005-0000-0000-00004A000000}"/>
    <cellStyle name="Navadno 3 2" xfId="72" xr:uid="{00000000-0005-0000-0000-00004B000000}"/>
    <cellStyle name="Navadno 3 2 2" xfId="73" xr:uid="{00000000-0005-0000-0000-00004C000000}"/>
    <cellStyle name="Navadno 3 2 2 2" xfId="261" xr:uid="{24A8BAD7-098A-5742-90C5-AB20CC72174F}"/>
    <cellStyle name="Navadno 3 3" xfId="74" xr:uid="{00000000-0005-0000-0000-00004D000000}"/>
    <cellStyle name="Navadno 3 4" xfId="75" xr:uid="{00000000-0005-0000-0000-00004E000000}"/>
    <cellStyle name="Navadno 3 4 2 2 3" xfId="262" xr:uid="{358B9485-8FF3-B647-8931-5FA06675D286}"/>
    <cellStyle name="Navadno 3 5" xfId="76" xr:uid="{00000000-0005-0000-0000-00004F000000}"/>
    <cellStyle name="Navadno 3 6" xfId="77" xr:uid="{00000000-0005-0000-0000-000050000000}"/>
    <cellStyle name="Navadno 3 7" xfId="78" xr:uid="{00000000-0005-0000-0000-000051000000}"/>
    <cellStyle name="Navadno 3 8" xfId="79" xr:uid="{00000000-0005-0000-0000-000052000000}"/>
    <cellStyle name="Navadno 3 9" xfId="80" xr:uid="{00000000-0005-0000-0000-000053000000}"/>
    <cellStyle name="Navadno 30 2" xfId="81" xr:uid="{00000000-0005-0000-0000-000054000000}"/>
    <cellStyle name="Navadno 30 3" xfId="82" xr:uid="{00000000-0005-0000-0000-000055000000}"/>
    <cellStyle name="Navadno 31" xfId="83" xr:uid="{00000000-0005-0000-0000-000056000000}"/>
    <cellStyle name="Navadno 31 2" xfId="84" xr:uid="{00000000-0005-0000-0000-000057000000}"/>
    <cellStyle name="Navadno 31 3" xfId="85" xr:uid="{00000000-0005-0000-0000-000058000000}"/>
    <cellStyle name="Navadno 32 2" xfId="86" xr:uid="{00000000-0005-0000-0000-000059000000}"/>
    <cellStyle name="Navadno 32 3" xfId="87" xr:uid="{00000000-0005-0000-0000-00005A000000}"/>
    <cellStyle name="Navadno 34" xfId="88" xr:uid="{00000000-0005-0000-0000-00005B000000}"/>
    <cellStyle name="Navadno 34 2" xfId="89" xr:uid="{00000000-0005-0000-0000-00005C000000}"/>
    <cellStyle name="Navadno 34 3" xfId="90" xr:uid="{00000000-0005-0000-0000-00005D000000}"/>
    <cellStyle name="Navadno 35 2" xfId="91" xr:uid="{00000000-0005-0000-0000-00005E000000}"/>
    <cellStyle name="Navadno 35 3" xfId="92" xr:uid="{00000000-0005-0000-0000-00005F000000}"/>
    <cellStyle name="Navadno 36 2" xfId="93" xr:uid="{00000000-0005-0000-0000-000060000000}"/>
    <cellStyle name="Navadno 36 3" xfId="94" xr:uid="{00000000-0005-0000-0000-000061000000}"/>
    <cellStyle name="Navadno 37 2" xfId="95" xr:uid="{00000000-0005-0000-0000-000062000000}"/>
    <cellStyle name="Navadno 37 3" xfId="96" xr:uid="{00000000-0005-0000-0000-000063000000}"/>
    <cellStyle name="Navadno 38 2" xfId="97" xr:uid="{00000000-0005-0000-0000-000064000000}"/>
    <cellStyle name="Navadno 38 3" xfId="98" xr:uid="{00000000-0005-0000-0000-000065000000}"/>
    <cellStyle name="Navadno 39 2" xfId="99" xr:uid="{00000000-0005-0000-0000-000066000000}"/>
    <cellStyle name="Navadno 39 3" xfId="100" xr:uid="{00000000-0005-0000-0000-000067000000}"/>
    <cellStyle name="Navadno 4" xfId="101" xr:uid="{00000000-0005-0000-0000-000068000000}"/>
    <cellStyle name="Navadno 4 10" xfId="228" xr:uid="{00000000-0005-0000-0000-000069000000}"/>
    <cellStyle name="Navadno 4 11" xfId="245" xr:uid="{00000000-0005-0000-0000-00006A000000}"/>
    <cellStyle name="Navadno 4 12" xfId="253" xr:uid="{238F86D8-9C4A-CF47-863D-D198789EFF8B}"/>
    <cellStyle name="Navadno 4 2" xfId="102" xr:uid="{00000000-0005-0000-0000-00006B000000}"/>
    <cellStyle name="Navadno 4 3" xfId="103" xr:uid="{00000000-0005-0000-0000-00006C000000}"/>
    <cellStyle name="Navadno 4 4" xfId="104" xr:uid="{00000000-0005-0000-0000-00006D000000}"/>
    <cellStyle name="Navadno 4 5" xfId="105" xr:uid="{00000000-0005-0000-0000-00006E000000}"/>
    <cellStyle name="Navadno 4 6" xfId="106" xr:uid="{00000000-0005-0000-0000-00006F000000}"/>
    <cellStyle name="Navadno 4 7" xfId="107" xr:uid="{00000000-0005-0000-0000-000070000000}"/>
    <cellStyle name="Navadno 4 8" xfId="108" xr:uid="{00000000-0005-0000-0000-000071000000}"/>
    <cellStyle name="Navadno 4 9" xfId="222" xr:uid="{00000000-0005-0000-0000-000072000000}"/>
    <cellStyle name="Navadno 40 2" xfId="109" xr:uid="{00000000-0005-0000-0000-000073000000}"/>
    <cellStyle name="Navadno 40 3" xfId="110" xr:uid="{00000000-0005-0000-0000-000074000000}"/>
    <cellStyle name="Navadno 41" xfId="111" xr:uid="{00000000-0005-0000-0000-000075000000}"/>
    <cellStyle name="Navadno 41 2" xfId="112" xr:uid="{00000000-0005-0000-0000-000076000000}"/>
    <cellStyle name="Navadno 41 3" xfId="113" xr:uid="{00000000-0005-0000-0000-000077000000}"/>
    <cellStyle name="Navadno 42" xfId="114" xr:uid="{00000000-0005-0000-0000-000078000000}"/>
    <cellStyle name="Navadno 5" xfId="225" xr:uid="{00000000-0005-0000-0000-000079000000}"/>
    <cellStyle name="Navadno 5 2" xfId="239" xr:uid="{00000000-0005-0000-0000-00007A000000}"/>
    <cellStyle name="Navadno 6" xfId="246" xr:uid="{00000000-0005-0000-0000-00007B000000}"/>
    <cellStyle name="Navadno 7" xfId="244" xr:uid="{00000000-0005-0000-0000-00007C000000}"/>
    <cellStyle name="Navadno 9" xfId="115" xr:uid="{00000000-0005-0000-0000-00007D000000}"/>
    <cellStyle name="Navadno 9 2" xfId="116" xr:uid="{00000000-0005-0000-0000-00007E000000}"/>
    <cellStyle name="Navadno 9 3" xfId="117" xr:uid="{00000000-0005-0000-0000-00007F000000}"/>
    <cellStyle name="Navadno_449-99" xfId="254" xr:uid="{90065EBB-6DE7-A74B-AAC8-824521BC894B}"/>
    <cellStyle name="Navadno_PRAZ" xfId="258" xr:uid="{879EC216-E4FA-754D-B43B-0DDA9A2E0A46}"/>
    <cellStyle name="Navadno_RAZDELILCI2" xfId="259" xr:uid="{1696582F-E814-B44A-8927-6D0EA6668DCF}"/>
    <cellStyle name="Navadno_STRELOVOD" xfId="260" xr:uid="{8624F18B-3AD6-7641-88F8-3A8659516247}"/>
    <cellStyle name="Nevtralno 2" xfId="118" xr:uid="{00000000-0005-0000-0000-000082000000}"/>
    <cellStyle name="Normal" xfId="0" builtinId="0"/>
    <cellStyle name="Normal 2" xfId="226" xr:uid="{00000000-0005-0000-0000-000084000000}"/>
    <cellStyle name="Normal 2 2" xfId="240" xr:uid="{00000000-0005-0000-0000-000085000000}"/>
    <cellStyle name="Normal 25" xfId="264" xr:uid="{3AA30705-96D4-6443-9B03-AF67381C111C}"/>
    <cellStyle name="Normal 3" xfId="227" xr:uid="{00000000-0005-0000-0000-000086000000}"/>
    <cellStyle name="Normal 3 2" xfId="241" xr:uid="{00000000-0005-0000-0000-000087000000}"/>
    <cellStyle name="Normal 4" xfId="242" xr:uid="{00000000-0005-0000-0000-000088000000}"/>
    <cellStyle name="Normal 5" xfId="249" xr:uid="{F677DB91-798B-E548-8BBB-25EC246C857C}"/>
    <cellStyle name="Normal 6" xfId="267" xr:uid="{9DB6A866-5774-0343-9678-157CCA39EFBA}"/>
    <cellStyle name="Odstotek 2" xfId="119" xr:uid="{00000000-0005-0000-0000-000089000000}"/>
    <cellStyle name="Odstotek 3" xfId="223" xr:uid="{00000000-0005-0000-0000-00008A000000}"/>
    <cellStyle name="Opomba 2" xfId="120" xr:uid="{00000000-0005-0000-0000-00008B000000}"/>
    <cellStyle name="Opozorilo 2" xfId="121" xr:uid="{00000000-0005-0000-0000-00008C000000}"/>
    <cellStyle name="Pojasnjevalno besedilo 2" xfId="122" xr:uid="{00000000-0005-0000-0000-00008E000000}"/>
    <cellStyle name="popis cena na enoto" xfId="251" xr:uid="{7EF288AF-A8F1-5D41-A408-89C2261AE75B}"/>
    <cellStyle name="Poudarek1 2" xfId="123" xr:uid="{00000000-0005-0000-0000-00008F000000}"/>
    <cellStyle name="Poudarek2 2" xfId="124" xr:uid="{00000000-0005-0000-0000-000090000000}"/>
    <cellStyle name="Poudarek3 2" xfId="125" xr:uid="{00000000-0005-0000-0000-000091000000}"/>
    <cellStyle name="Poudarek4 2" xfId="126" xr:uid="{00000000-0005-0000-0000-000092000000}"/>
    <cellStyle name="Poudarek5 2" xfId="127" xr:uid="{00000000-0005-0000-0000-000093000000}"/>
    <cellStyle name="Poudarek6 2" xfId="128" xr:uid="{00000000-0005-0000-0000-000094000000}"/>
    <cellStyle name="Povezana celica 2" xfId="129" xr:uid="{00000000-0005-0000-0000-000095000000}"/>
    <cellStyle name="Preveri celico 2" xfId="130" xr:uid="{00000000-0005-0000-0000-000096000000}"/>
    <cellStyle name="Računanje 2" xfId="131" xr:uid="{00000000-0005-0000-0000-000097000000}"/>
    <cellStyle name="Slabo 2" xfId="132" xr:uid="{00000000-0005-0000-0000-000098000000}"/>
    <cellStyle name="Slog 1" xfId="133" xr:uid="{00000000-0005-0000-0000-000099000000}"/>
    <cellStyle name="Valuta 10" xfId="134" xr:uid="{00000000-0005-0000-0000-00009A000000}"/>
    <cellStyle name="Valuta 10 2" xfId="135" xr:uid="{00000000-0005-0000-0000-00009B000000}"/>
    <cellStyle name="Valuta 10 3" xfId="136" xr:uid="{00000000-0005-0000-0000-00009C000000}"/>
    <cellStyle name="Valuta 11 2" xfId="137" xr:uid="{00000000-0005-0000-0000-00009D000000}"/>
    <cellStyle name="Valuta 11 3" xfId="138" xr:uid="{00000000-0005-0000-0000-00009E000000}"/>
    <cellStyle name="Valuta 12 2" xfId="139" xr:uid="{00000000-0005-0000-0000-00009F000000}"/>
    <cellStyle name="Valuta 12 3" xfId="140" xr:uid="{00000000-0005-0000-0000-0000A0000000}"/>
    <cellStyle name="Valuta 13 2" xfId="141" xr:uid="{00000000-0005-0000-0000-0000A1000000}"/>
    <cellStyle name="Valuta 13 3" xfId="142" xr:uid="{00000000-0005-0000-0000-0000A2000000}"/>
    <cellStyle name="Valuta 15" xfId="143" xr:uid="{00000000-0005-0000-0000-0000A3000000}"/>
    <cellStyle name="Valuta 19" xfId="144" xr:uid="{00000000-0005-0000-0000-0000A4000000}"/>
    <cellStyle name="Valuta 2" xfId="145" xr:uid="{00000000-0005-0000-0000-0000A5000000}"/>
    <cellStyle name="Valuta 2 2" xfId="146" xr:uid="{00000000-0005-0000-0000-0000A6000000}"/>
    <cellStyle name="Valuta 2 3" xfId="147" xr:uid="{00000000-0005-0000-0000-0000A7000000}"/>
    <cellStyle name="Valuta 3" xfId="219" xr:uid="{00000000-0005-0000-0000-0000A8000000}"/>
    <cellStyle name="Valuta 3 2" xfId="148" xr:uid="{00000000-0005-0000-0000-0000A9000000}"/>
    <cellStyle name="Valuta 3 3" xfId="149" xr:uid="{00000000-0005-0000-0000-0000AA000000}"/>
    <cellStyle name="Valuta 3 4" xfId="150" xr:uid="{00000000-0005-0000-0000-0000AB000000}"/>
    <cellStyle name="Valuta 3 5" xfId="151" xr:uid="{00000000-0005-0000-0000-0000AC000000}"/>
    <cellStyle name="Valuta 3 6" xfId="152" xr:uid="{00000000-0005-0000-0000-0000AD000000}"/>
    <cellStyle name="Valuta 3 7" xfId="153" xr:uid="{00000000-0005-0000-0000-0000AE000000}"/>
    <cellStyle name="Valuta 3 8" xfId="154" xr:uid="{00000000-0005-0000-0000-0000AF000000}"/>
    <cellStyle name="Vejica [0] 2" xfId="155" xr:uid="{00000000-0005-0000-0000-0000B0000000}"/>
    <cellStyle name="Vejica 10" xfId="156" xr:uid="{00000000-0005-0000-0000-0000B1000000}"/>
    <cellStyle name="Vejica 10 2" xfId="157" xr:uid="{00000000-0005-0000-0000-0000B2000000}"/>
    <cellStyle name="Vejica 10 3" xfId="158" xr:uid="{00000000-0005-0000-0000-0000B3000000}"/>
    <cellStyle name="Vejica 11" xfId="159" xr:uid="{00000000-0005-0000-0000-0000B4000000}"/>
    <cellStyle name="Vejica 11 2" xfId="160" xr:uid="{00000000-0005-0000-0000-0000B5000000}"/>
    <cellStyle name="Vejica 11 3" xfId="161" xr:uid="{00000000-0005-0000-0000-0000B6000000}"/>
    <cellStyle name="Vejica 12" xfId="162" xr:uid="{00000000-0005-0000-0000-0000B7000000}"/>
    <cellStyle name="Vejica 12 2" xfId="163" xr:uid="{00000000-0005-0000-0000-0000B8000000}"/>
    <cellStyle name="Vejica 12 3" xfId="164" xr:uid="{00000000-0005-0000-0000-0000B9000000}"/>
    <cellStyle name="Vejica 13" xfId="165" xr:uid="{00000000-0005-0000-0000-0000BA000000}"/>
    <cellStyle name="Vejica 13 2" xfId="166" xr:uid="{00000000-0005-0000-0000-0000BB000000}"/>
    <cellStyle name="Vejica 13 3" xfId="167" xr:uid="{00000000-0005-0000-0000-0000BC000000}"/>
    <cellStyle name="Vejica 14" xfId="168" xr:uid="{00000000-0005-0000-0000-0000BD000000}"/>
    <cellStyle name="Vejica 15" xfId="169" xr:uid="{00000000-0005-0000-0000-0000BE000000}"/>
    <cellStyle name="Vejica 15 2" xfId="170" xr:uid="{00000000-0005-0000-0000-0000BF000000}"/>
    <cellStyle name="Vejica 16" xfId="171" xr:uid="{00000000-0005-0000-0000-0000C0000000}"/>
    <cellStyle name="Vejica 17" xfId="218" xr:uid="{00000000-0005-0000-0000-0000C1000000}"/>
    <cellStyle name="Vejica 18" xfId="224" xr:uid="{00000000-0005-0000-0000-0000C2000000}"/>
    <cellStyle name="Vejica 2" xfId="172" xr:uid="{00000000-0005-0000-0000-0000C3000000}"/>
    <cellStyle name="Vejica 2 10" xfId="173" xr:uid="{00000000-0005-0000-0000-0000C4000000}"/>
    <cellStyle name="Vejica 2 11" xfId="174" xr:uid="{00000000-0005-0000-0000-0000C5000000}"/>
    <cellStyle name="Vejica 2 12" xfId="175" xr:uid="{00000000-0005-0000-0000-0000C6000000}"/>
    <cellStyle name="Vejica 2 13" xfId="229" xr:uid="{00000000-0005-0000-0000-0000C7000000}"/>
    <cellStyle name="Vejica 2 2" xfId="176" xr:uid="{00000000-0005-0000-0000-0000C8000000}"/>
    <cellStyle name="Vejica 2 2 2" xfId="177" xr:uid="{00000000-0005-0000-0000-0000C9000000}"/>
    <cellStyle name="Vejica 2 2 2 2" xfId="230" xr:uid="{00000000-0005-0000-0000-0000CA000000}"/>
    <cellStyle name="Vejica 2 3" xfId="178" xr:uid="{00000000-0005-0000-0000-0000CB000000}"/>
    <cellStyle name="Vejica 2 3 2" xfId="179" xr:uid="{00000000-0005-0000-0000-0000CC000000}"/>
    <cellStyle name="Vejica 2 3 3" xfId="231" xr:uid="{00000000-0005-0000-0000-0000CD000000}"/>
    <cellStyle name="Vejica 2 4" xfId="180" xr:uid="{00000000-0005-0000-0000-0000CE000000}"/>
    <cellStyle name="Vejica 2 4 2" xfId="232" xr:uid="{00000000-0005-0000-0000-0000CF000000}"/>
    <cellStyle name="Vejica 2 5" xfId="181" xr:uid="{00000000-0005-0000-0000-0000D0000000}"/>
    <cellStyle name="Vejica 2 5 2" xfId="233" xr:uid="{00000000-0005-0000-0000-0000D1000000}"/>
    <cellStyle name="Vejica 2 6" xfId="182" xr:uid="{00000000-0005-0000-0000-0000D2000000}"/>
    <cellStyle name="Vejica 2 6 2" xfId="234" xr:uid="{00000000-0005-0000-0000-0000D3000000}"/>
    <cellStyle name="Vejica 2 7" xfId="183" xr:uid="{00000000-0005-0000-0000-0000D4000000}"/>
    <cellStyle name="Vejica 2 7 2" xfId="235" xr:uid="{00000000-0005-0000-0000-0000D5000000}"/>
    <cellStyle name="Vejica 2 8" xfId="184" xr:uid="{00000000-0005-0000-0000-0000D6000000}"/>
    <cellStyle name="Vejica 2 9" xfId="185" xr:uid="{00000000-0005-0000-0000-0000D7000000}"/>
    <cellStyle name="Vejica 2 9 2" xfId="186" xr:uid="{00000000-0005-0000-0000-0000D8000000}"/>
    <cellStyle name="Vejica 2 9 3" xfId="187" xr:uid="{00000000-0005-0000-0000-0000D9000000}"/>
    <cellStyle name="Vejica 2 9 3 2" xfId="236" xr:uid="{00000000-0005-0000-0000-0000DA000000}"/>
    <cellStyle name="Vejica 3" xfId="188" xr:uid="{00000000-0005-0000-0000-0000DB000000}"/>
    <cellStyle name="Vejica 3 2" xfId="189" xr:uid="{00000000-0005-0000-0000-0000DC000000}"/>
    <cellStyle name="Vejica 3 2 2" xfId="190" xr:uid="{00000000-0005-0000-0000-0000DD000000}"/>
    <cellStyle name="Vejica 3 3" xfId="191" xr:uid="{00000000-0005-0000-0000-0000DE000000}"/>
    <cellStyle name="Vejica 3 4" xfId="192" xr:uid="{00000000-0005-0000-0000-0000DF000000}"/>
    <cellStyle name="Vejica 3 5" xfId="193" xr:uid="{00000000-0005-0000-0000-0000E0000000}"/>
    <cellStyle name="Vejica 3 6" xfId="194" xr:uid="{00000000-0005-0000-0000-0000E1000000}"/>
    <cellStyle name="Vejica 3 7" xfId="195" xr:uid="{00000000-0005-0000-0000-0000E2000000}"/>
    <cellStyle name="Vejica 3 8" xfId="196" xr:uid="{00000000-0005-0000-0000-0000E3000000}"/>
    <cellStyle name="Vejica 3 9" xfId="237" xr:uid="{00000000-0005-0000-0000-0000E4000000}"/>
    <cellStyle name="Vejica 4" xfId="197" xr:uid="{00000000-0005-0000-0000-0000E5000000}"/>
    <cellStyle name="Vejica 4 2" xfId="198" xr:uid="{00000000-0005-0000-0000-0000E6000000}"/>
    <cellStyle name="Vejica 4 3" xfId="199" xr:uid="{00000000-0005-0000-0000-0000E7000000}"/>
    <cellStyle name="Vejica 4 4" xfId="200" xr:uid="{00000000-0005-0000-0000-0000E8000000}"/>
    <cellStyle name="Vejica 4 5" xfId="201" xr:uid="{00000000-0005-0000-0000-0000E9000000}"/>
    <cellStyle name="Vejica 4 6" xfId="202" xr:uid="{00000000-0005-0000-0000-0000EA000000}"/>
    <cellStyle name="Vejica 4 7" xfId="203" xr:uid="{00000000-0005-0000-0000-0000EB000000}"/>
    <cellStyle name="Vejica 4 8" xfId="204" xr:uid="{00000000-0005-0000-0000-0000EC000000}"/>
    <cellStyle name="Vejica 4 9" xfId="238" xr:uid="{00000000-0005-0000-0000-0000ED000000}"/>
    <cellStyle name="Vejica 5" xfId="205" xr:uid="{00000000-0005-0000-0000-0000EE000000}"/>
    <cellStyle name="Vejica 6" xfId="206" xr:uid="{00000000-0005-0000-0000-0000EF000000}"/>
    <cellStyle name="Vejica 7" xfId="207" xr:uid="{00000000-0005-0000-0000-0000F0000000}"/>
    <cellStyle name="Vejica 7 2" xfId="208" xr:uid="{00000000-0005-0000-0000-0000F1000000}"/>
    <cellStyle name="Vejica 7 3" xfId="209" xr:uid="{00000000-0005-0000-0000-0000F2000000}"/>
    <cellStyle name="Vejica 8" xfId="210" xr:uid="{00000000-0005-0000-0000-0000F3000000}"/>
    <cellStyle name="Vejica 8 2" xfId="211" xr:uid="{00000000-0005-0000-0000-0000F4000000}"/>
    <cellStyle name="Vejica 8 3" xfId="212" xr:uid="{00000000-0005-0000-0000-0000F5000000}"/>
    <cellStyle name="Vejica 9" xfId="213" xr:uid="{00000000-0005-0000-0000-0000F6000000}"/>
    <cellStyle name="Vejica 9 2" xfId="214" xr:uid="{00000000-0005-0000-0000-0000F7000000}"/>
    <cellStyle name="Vejica 9 3" xfId="215" xr:uid="{00000000-0005-0000-0000-0000F8000000}"/>
    <cellStyle name="Vnos 2" xfId="216" xr:uid="{00000000-0005-0000-0000-0000F9000000}"/>
    <cellStyle name="Vsota 2" xfId="217" xr:uid="{00000000-0005-0000-0000-0000FA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ova tema">
  <a:themeElements>
    <a:clrScheme name="Papi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Pisarna – klasično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Modul">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7500"/>
                <a:satMod val="137000"/>
              </a:schemeClr>
            </a:gs>
            <a:gs pos="55000">
              <a:schemeClr val="phClr">
                <a:shade val="69000"/>
                <a:satMod val="137000"/>
              </a:schemeClr>
            </a:gs>
            <a:gs pos="100000">
              <a:schemeClr val="phClr">
                <a:shade val="98000"/>
                <a:satMod val="137000"/>
              </a:schemeClr>
            </a:gs>
          </a:gsLst>
          <a:lin ang="16200000" scaled="0"/>
        </a:gradFill>
      </a:fillStyleLst>
      <a:lnStyleLst>
        <a:ln w="6350" cap="rnd" cmpd="sng" algn="ctr">
          <a:solidFill>
            <a:schemeClr val="phClr">
              <a:shade val="95000"/>
              <a:satMod val="105000"/>
            </a:schemeClr>
          </a:solidFill>
          <a:prstDash val="solid"/>
        </a:ln>
        <a:ln w="48000" cap="flat" cmpd="thickThin" algn="ctr">
          <a:solidFill>
            <a:schemeClr val="phClr"/>
          </a:solidFill>
          <a:prstDash val="solid"/>
        </a:ln>
        <a:ln w="48500" cap="flat" cmpd="thickThin" algn="ctr">
          <a:solidFill>
            <a:schemeClr val="phClr"/>
          </a:solidFill>
          <a:prstDash val="solid"/>
        </a:ln>
      </a:lnStyleLst>
      <a:effectStyleLst>
        <a:effectStyle>
          <a:effectLst>
            <a:outerShdw blurRad="45000" dist="25000" dir="5400000" rotWithShape="0">
              <a:srgbClr val="000000">
                <a:alpha val="38000"/>
              </a:srgbClr>
            </a:outerShdw>
          </a:effectLst>
        </a:effectStyle>
        <a:effectStyle>
          <a:effectLst>
            <a:outerShdw blurRad="39000" dist="25400" dir="5400000" rotWithShape="0">
              <a:srgbClr val="000000">
                <a:alpha val="38000"/>
              </a:srgbClr>
            </a:outerShdw>
          </a:effectLst>
        </a:effectStyle>
        <a:effectStyle>
          <a:effectLst>
            <a:outerShdw blurRad="39000" dist="25400" dir="5400000" rotWithShape="0">
              <a:srgbClr val="000000">
                <a:alpha val="38000"/>
              </a:srgbClr>
            </a:outerShdw>
          </a:effectLst>
          <a:scene3d>
            <a:camera prst="orthographicFront" fov="0">
              <a:rot lat="0" lon="0" rev="0"/>
            </a:camera>
            <a:lightRig rig="threePt" dir="t">
              <a:rot lat="0" lon="0" rev="1800000"/>
            </a:lightRig>
          </a:scene3d>
          <a:sp3d prstMaterial="matte">
            <a:bevelT h="200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FC260-6BE3-F54A-BB6A-88DA7E5B1DCD}">
  <dimension ref="A1:J51"/>
  <sheetViews>
    <sheetView tabSelected="1" workbookViewId="0">
      <selection activeCell="I10" sqref="I10"/>
    </sheetView>
  </sheetViews>
  <sheetFormatPr defaultColWidth="11.42578125" defaultRowHeight="15"/>
  <cols>
    <col min="1" max="1" width="4.42578125" customWidth="1"/>
    <col min="2" max="2" width="4.85546875" customWidth="1"/>
    <col min="3" max="3" width="10.140625" customWidth="1"/>
    <col min="4" max="4" width="81.28515625" customWidth="1"/>
    <col min="5" max="5" width="15" customWidth="1"/>
    <col min="6" max="6" width="5" customWidth="1"/>
    <col min="7" max="7" width="8.140625" customWidth="1"/>
    <col min="8" max="8" width="6.85546875" customWidth="1"/>
    <col min="9" max="9" width="16.28515625" customWidth="1"/>
    <col min="10" max="10" width="10.7109375" customWidth="1"/>
  </cols>
  <sheetData>
    <row r="1" spans="1:10" ht="15.75" thickBot="1">
      <c r="A1" s="14"/>
      <c r="B1" s="15"/>
      <c r="C1" s="16"/>
      <c r="D1" s="14"/>
      <c r="E1" s="17"/>
      <c r="F1" s="14"/>
      <c r="G1" s="14"/>
      <c r="H1" s="14"/>
      <c r="I1" s="19"/>
      <c r="J1" s="20"/>
    </row>
    <row r="2" spans="1:10" ht="17.25" thickBot="1">
      <c r="A2" s="21"/>
      <c r="B2" s="395" t="s">
        <v>139</v>
      </c>
      <c r="C2" s="396"/>
      <c r="D2" s="397" t="s">
        <v>179</v>
      </c>
      <c r="E2" s="397"/>
      <c r="F2" s="54"/>
      <c r="G2" s="398" t="s">
        <v>140</v>
      </c>
      <c r="H2" s="399"/>
      <c r="I2" s="400" t="s">
        <v>153</v>
      </c>
      <c r="J2" s="401"/>
    </row>
    <row r="3" spans="1:10" ht="16.5">
      <c r="A3" s="22"/>
      <c r="B3" s="55" t="s">
        <v>141</v>
      </c>
      <c r="C3" s="56"/>
      <c r="D3" s="402" t="s">
        <v>142</v>
      </c>
      <c r="E3" s="402"/>
      <c r="F3" s="53"/>
      <c r="G3" s="403" t="s">
        <v>143</v>
      </c>
      <c r="H3" s="404"/>
      <c r="I3" s="405" t="s">
        <v>154</v>
      </c>
      <c r="J3" s="406"/>
    </row>
    <row r="4" spans="1:10" ht="17.25" thickBot="1">
      <c r="A4" s="23"/>
      <c r="B4" s="57" t="s">
        <v>144</v>
      </c>
      <c r="C4" s="58"/>
      <c r="D4" s="390" t="s">
        <v>145</v>
      </c>
      <c r="E4" s="390"/>
      <c r="F4" s="59"/>
      <c r="G4" s="391" t="s">
        <v>146</v>
      </c>
      <c r="H4" s="392"/>
      <c r="I4" s="393" t="s">
        <v>258</v>
      </c>
      <c r="J4" s="394"/>
    </row>
    <row r="5" spans="1:10" ht="15.75">
      <c r="A5" s="24"/>
      <c r="B5" s="25"/>
      <c r="C5" s="26"/>
      <c r="D5" s="24"/>
      <c r="E5" s="27"/>
      <c r="F5" s="24"/>
      <c r="G5" s="24"/>
      <c r="H5" s="24"/>
      <c r="I5" s="19"/>
      <c r="J5" s="28"/>
    </row>
    <row r="6" spans="1:10" ht="18">
      <c r="A6" s="24"/>
      <c r="B6" s="29"/>
      <c r="C6" s="30" t="s">
        <v>170</v>
      </c>
      <c r="D6" s="31" t="s">
        <v>171</v>
      </c>
      <c r="E6" s="27"/>
      <c r="F6" s="24"/>
      <c r="G6" s="24"/>
      <c r="H6" s="24"/>
      <c r="I6" s="19"/>
      <c r="J6" s="28"/>
    </row>
    <row r="7" spans="1:10" ht="15.75">
      <c r="A7" s="24"/>
      <c r="B7" s="29"/>
      <c r="C7" s="26"/>
      <c r="D7" s="24"/>
      <c r="E7" s="27"/>
      <c r="F7" s="24"/>
      <c r="G7" s="24"/>
      <c r="H7" s="24"/>
      <c r="I7" s="19"/>
      <c r="J7" s="28"/>
    </row>
    <row r="8" spans="1:10" ht="15.75" thickBot="1">
      <c r="A8" s="14"/>
      <c r="B8" s="384"/>
      <c r="C8" s="16"/>
      <c r="D8" s="14"/>
      <c r="E8" s="17"/>
      <c r="F8" s="14"/>
      <c r="G8" s="14"/>
      <c r="H8" s="14"/>
      <c r="I8" s="19"/>
      <c r="J8" s="20"/>
    </row>
    <row r="9" spans="1:10" ht="21" thickBot="1">
      <c r="A9" s="22"/>
      <c r="B9" s="386"/>
      <c r="C9" s="387"/>
      <c r="D9" s="388" t="s">
        <v>172</v>
      </c>
      <c r="E9" s="389"/>
      <c r="F9" s="18"/>
      <c r="G9" s="18"/>
      <c r="H9" s="18"/>
      <c r="I9" s="19"/>
      <c r="J9" s="28"/>
    </row>
    <row r="10" spans="1:10" ht="15.75" thickBot="1">
      <c r="A10" s="18"/>
      <c r="B10" s="385"/>
      <c r="C10" s="16"/>
      <c r="D10" s="18"/>
      <c r="E10" s="17"/>
      <c r="F10" s="18"/>
      <c r="G10" s="18"/>
      <c r="H10" s="18"/>
      <c r="I10" s="19"/>
      <c r="J10" s="28"/>
    </row>
    <row r="11" spans="1:10" ht="15.75">
      <c r="A11" s="32"/>
      <c r="B11" s="33" t="s">
        <v>147</v>
      </c>
      <c r="C11" s="34" t="s">
        <v>148</v>
      </c>
      <c r="D11" s="35" t="s">
        <v>10</v>
      </c>
      <c r="E11" s="60" t="s">
        <v>149</v>
      </c>
    </row>
    <row r="12" spans="1:10" ht="15.75">
      <c r="A12" s="32"/>
      <c r="B12" s="37" t="s">
        <v>150</v>
      </c>
      <c r="C12" s="38"/>
      <c r="D12" s="39"/>
      <c r="E12" s="52" t="s">
        <v>151</v>
      </c>
    </row>
    <row r="13" spans="1:10" ht="16.5" thickBot="1">
      <c r="A13" s="32"/>
      <c r="B13" s="37"/>
      <c r="C13" s="38"/>
      <c r="D13" s="39"/>
      <c r="E13" s="52" t="s">
        <v>152</v>
      </c>
    </row>
    <row r="14" spans="1:10" ht="21" thickBot="1">
      <c r="A14" s="32"/>
      <c r="B14" s="41"/>
      <c r="C14" s="42"/>
      <c r="D14" s="61"/>
      <c r="E14" s="48"/>
    </row>
    <row r="15" spans="1:10" ht="15.75">
      <c r="A15" s="32"/>
      <c r="B15" s="43"/>
      <c r="C15" s="44"/>
      <c r="D15" s="45"/>
      <c r="E15" s="60"/>
    </row>
    <row r="16" spans="1:10" ht="15.75">
      <c r="A16" s="32"/>
      <c r="B16" s="46"/>
      <c r="C16" s="47"/>
      <c r="D16" s="62"/>
      <c r="E16" s="52"/>
    </row>
    <row r="17" spans="1:5" ht="15.75">
      <c r="A17" s="36"/>
      <c r="B17" s="38"/>
      <c r="C17" s="63" t="s">
        <v>176</v>
      </c>
      <c r="D17" s="64" t="s">
        <v>178</v>
      </c>
      <c r="E17" s="52">
        <f>'1 Multimedija F'!F390</f>
        <v>0</v>
      </c>
    </row>
    <row r="18" spans="1:5" ht="15.75">
      <c r="A18" s="36"/>
      <c r="B18" s="38"/>
      <c r="C18" s="47"/>
      <c r="D18" s="62"/>
      <c r="E18" s="52"/>
    </row>
    <row r="19" spans="1:5" ht="15.75">
      <c r="A19" s="36"/>
      <c r="B19" s="38"/>
      <c r="C19" s="63" t="s">
        <v>177</v>
      </c>
      <c r="D19" s="64" t="s">
        <v>180</v>
      </c>
      <c r="E19" s="52">
        <f>'2 Multimedija K'!F136</f>
        <v>0</v>
      </c>
    </row>
    <row r="20" spans="1:5" ht="15.75">
      <c r="A20" s="36"/>
      <c r="B20" s="38"/>
      <c r="C20" s="47"/>
      <c r="D20" s="62"/>
      <c r="E20" s="52"/>
    </row>
    <row r="21" spans="1:5" ht="15.75">
      <c r="A21" s="36"/>
      <c r="B21" s="49"/>
      <c r="C21" s="65">
        <v>3</v>
      </c>
      <c r="D21" s="66" t="s">
        <v>256</v>
      </c>
      <c r="E21" s="52">
        <f>0.03*(E17+E19)</f>
        <v>0</v>
      </c>
    </row>
    <row r="22" spans="1:5" ht="15.75">
      <c r="A22" s="36"/>
      <c r="B22" s="49"/>
      <c r="C22" s="65"/>
      <c r="D22" s="66"/>
      <c r="E22" s="52"/>
    </row>
    <row r="23" spans="1:5" ht="15.75">
      <c r="A23" s="36"/>
      <c r="B23" s="49"/>
      <c r="C23" s="65"/>
      <c r="D23" s="68" t="s">
        <v>173</v>
      </c>
      <c r="E23" s="52">
        <f>SUM(E17:E21)</f>
        <v>0</v>
      </c>
    </row>
    <row r="24" spans="1:5" ht="15.75">
      <c r="A24" s="36"/>
      <c r="B24" s="49"/>
      <c r="C24" s="65"/>
      <c r="D24" s="68"/>
      <c r="E24" s="52"/>
    </row>
    <row r="25" spans="1:5" ht="15.75">
      <c r="A25" s="36"/>
      <c r="B25" s="49"/>
      <c r="C25" s="65"/>
      <c r="D25" s="67" t="s">
        <v>174</v>
      </c>
      <c r="E25" s="69">
        <f>E23*0.22</f>
        <v>0</v>
      </c>
    </row>
    <row r="26" spans="1:5" ht="15.75">
      <c r="A26" s="36"/>
      <c r="B26" s="49"/>
      <c r="C26" s="70"/>
      <c r="D26" s="71"/>
      <c r="E26" s="52"/>
    </row>
    <row r="27" spans="1:5" ht="15.75">
      <c r="A27" s="36"/>
      <c r="B27" s="49"/>
      <c r="C27" s="49"/>
      <c r="D27" s="68" t="s">
        <v>175</v>
      </c>
      <c r="E27" s="52">
        <f>SUM(E23:E25)</f>
        <v>0</v>
      </c>
    </row>
    <row r="28" spans="1:5">
      <c r="A28" s="36"/>
      <c r="B28" s="49"/>
      <c r="C28" s="49"/>
      <c r="D28" s="72"/>
      <c r="E28" s="40"/>
    </row>
    <row r="29" spans="1:5">
      <c r="A29" s="36"/>
      <c r="B29" s="49"/>
      <c r="C29" s="49"/>
      <c r="D29" s="51"/>
      <c r="E29" s="40"/>
    </row>
    <row r="30" spans="1:5">
      <c r="A30" s="36"/>
      <c r="B30" s="49"/>
      <c r="C30" s="49"/>
      <c r="D30" s="51"/>
      <c r="E30" s="40"/>
    </row>
    <row r="31" spans="1:5">
      <c r="A31" s="36"/>
      <c r="B31" s="49"/>
      <c r="C31" s="49"/>
      <c r="D31" s="73"/>
      <c r="E31" s="40"/>
    </row>
    <row r="32" spans="1:5">
      <c r="A32" s="36"/>
      <c r="B32" s="49"/>
      <c r="C32" s="49"/>
      <c r="D32" s="73"/>
      <c r="E32" s="40"/>
    </row>
    <row r="33" spans="1:5">
      <c r="A33" s="36"/>
      <c r="B33" s="49"/>
      <c r="C33" s="49"/>
      <c r="D33" s="73"/>
      <c r="E33" s="40"/>
    </row>
    <row r="34" spans="1:5">
      <c r="A34" s="36"/>
      <c r="B34" s="49"/>
      <c r="C34" s="49"/>
      <c r="D34" s="73"/>
      <c r="E34" s="40"/>
    </row>
    <row r="35" spans="1:5">
      <c r="A35" s="36"/>
      <c r="B35" s="49"/>
      <c r="C35" s="49"/>
      <c r="D35" s="73"/>
      <c r="E35" s="40"/>
    </row>
    <row r="36" spans="1:5">
      <c r="A36" s="36"/>
      <c r="B36" s="49"/>
      <c r="C36" s="49"/>
      <c r="D36" s="72"/>
      <c r="E36" s="40"/>
    </row>
    <row r="37" spans="1:5">
      <c r="A37" s="36"/>
      <c r="B37" s="49"/>
      <c r="C37" s="49"/>
      <c r="D37" s="72"/>
      <c r="E37" s="40"/>
    </row>
    <row r="38" spans="1:5">
      <c r="A38" s="36"/>
      <c r="B38" s="49"/>
      <c r="C38" s="50"/>
      <c r="D38" s="74"/>
      <c r="E38" s="40"/>
    </row>
    <row r="39" spans="1:5">
      <c r="A39" s="36"/>
      <c r="B39" s="49"/>
      <c r="C39" s="50"/>
      <c r="D39" s="75"/>
      <c r="E39" s="40"/>
    </row>
    <row r="40" spans="1:5">
      <c r="A40" s="36"/>
      <c r="B40" s="49"/>
      <c r="C40" s="50"/>
      <c r="D40" s="73"/>
      <c r="E40" s="40"/>
    </row>
    <row r="41" spans="1:5">
      <c r="A41" s="36"/>
      <c r="B41" s="49"/>
      <c r="C41" s="50"/>
      <c r="D41" s="51"/>
      <c r="E41" s="40"/>
    </row>
    <row r="42" spans="1:5">
      <c r="A42" s="36"/>
      <c r="B42" s="49"/>
      <c r="C42" s="50"/>
      <c r="D42" s="51"/>
      <c r="E42" s="40"/>
    </row>
    <row r="43" spans="1:5">
      <c r="A43" s="36"/>
      <c r="B43" s="49"/>
      <c r="C43" s="50"/>
      <c r="D43" s="51"/>
      <c r="E43" s="40"/>
    </row>
    <row r="44" spans="1:5">
      <c r="A44" s="36"/>
      <c r="B44" s="49"/>
      <c r="C44" s="50"/>
      <c r="D44" s="51"/>
      <c r="E44" s="40"/>
    </row>
    <row r="45" spans="1:5">
      <c r="A45" s="36"/>
      <c r="B45" s="49"/>
      <c r="C45" s="50"/>
      <c r="D45" s="51"/>
      <c r="E45" s="40"/>
    </row>
    <row r="46" spans="1:5">
      <c r="A46" s="36"/>
      <c r="B46" s="49"/>
      <c r="C46" s="50"/>
      <c r="D46" s="51"/>
      <c r="E46" s="40"/>
    </row>
    <row r="47" spans="1:5">
      <c r="A47" s="36"/>
      <c r="B47" s="49"/>
      <c r="C47" s="50"/>
      <c r="D47" s="51"/>
      <c r="E47" s="40"/>
    </row>
    <row r="48" spans="1:5">
      <c r="A48" s="36"/>
      <c r="B48" s="49"/>
      <c r="C48" s="50"/>
      <c r="D48" s="51"/>
      <c r="E48" s="40"/>
    </row>
    <row r="49" spans="1:5">
      <c r="A49" s="36"/>
      <c r="B49" s="49"/>
      <c r="C49" s="50"/>
      <c r="D49" s="51"/>
      <c r="E49" s="40"/>
    </row>
    <row r="50" spans="1:5">
      <c r="A50" s="36"/>
      <c r="B50" s="49"/>
      <c r="C50" s="50"/>
      <c r="D50" s="51"/>
      <c r="E50" s="40"/>
    </row>
    <row r="51" spans="1:5">
      <c r="A51" s="36"/>
      <c r="B51" s="49"/>
      <c r="C51" s="50"/>
      <c r="D51" s="51"/>
      <c r="E51" s="40"/>
    </row>
  </sheetData>
  <mergeCells count="10">
    <mergeCell ref="D4:E4"/>
    <mergeCell ref="G4:H4"/>
    <mergeCell ref="I4:J4"/>
    <mergeCell ref="B2:C2"/>
    <mergeCell ref="D2:E2"/>
    <mergeCell ref="G2:H2"/>
    <mergeCell ref="I2:J2"/>
    <mergeCell ref="D3:E3"/>
    <mergeCell ref="G3:H3"/>
    <mergeCell ref="I3:J3"/>
  </mergeCells>
  <conditionalFormatting sqref="D26">
    <cfRule type="colorScale" priority="2">
      <colorScale>
        <cfvo type="min"/>
        <cfvo type="percentile" val="50"/>
        <cfvo type="max"/>
        <color rgb="FF63BE7B"/>
        <color rgb="FFFFEB84"/>
        <color rgb="FFF8696B"/>
      </colorScale>
    </cfRule>
  </conditionalFormatting>
  <conditionalFormatting sqref="D27">
    <cfRule type="colorScale" priority="1">
      <colorScale>
        <cfvo type="min"/>
        <cfvo type="percentile" val="50"/>
        <cfvo type="max"/>
        <color rgb="FF63BE7B"/>
        <color rgb="FFFFEB84"/>
        <color rgb="FFF8696B"/>
      </colorScale>
    </cfRule>
  </conditionalFormatting>
  <conditionalFormatting sqref="D29:D38 D23:D25">
    <cfRule type="colorScale" priority="4">
      <colorScale>
        <cfvo type="min"/>
        <cfvo type="percentile" val="50"/>
        <cfvo type="max"/>
        <color rgb="FF63BE7B"/>
        <color rgb="FFFFEB84"/>
        <color rgb="FFF8696B"/>
      </colorScale>
    </cfRule>
  </conditionalFormatting>
  <conditionalFormatting sqref="D39">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6C769-248A-FB49-A599-6841F20103AE}">
  <dimension ref="B2:C22"/>
  <sheetViews>
    <sheetView topLeftCell="B1" workbookViewId="0">
      <selection activeCell="B20" sqref="B20"/>
    </sheetView>
  </sheetViews>
  <sheetFormatPr defaultColWidth="11.42578125" defaultRowHeight="15"/>
  <cols>
    <col min="2" max="2" width="110" customWidth="1"/>
    <col min="3" max="3" width="37.42578125" customWidth="1"/>
    <col min="4" max="4" width="21.85546875" customWidth="1"/>
  </cols>
  <sheetData>
    <row r="2" spans="2:3" ht="15.75">
      <c r="B2" s="210" t="s">
        <v>259</v>
      </c>
    </row>
    <row r="4" spans="2:3" ht="30">
      <c r="B4" s="211" t="s">
        <v>260</v>
      </c>
    </row>
    <row r="6" spans="2:3">
      <c r="B6" s="407" t="s">
        <v>231</v>
      </c>
      <c r="C6" s="209" t="s">
        <v>232</v>
      </c>
    </row>
    <row r="7" spans="2:3">
      <c r="B7" s="407"/>
      <c r="C7" s="209" t="s">
        <v>233</v>
      </c>
    </row>
    <row r="9" spans="2:3" ht="30">
      <c r="B9" s="208" t="s">
        <v>234</v>
      </c>
      <c r="C9" s="209" t="s">
        <v>235</v>
      </c>
    </row>
    <row r="10" spans="2:3">
      <c r="B10" s="208" t="s">
        <v>236</v>
      </c>
      <c r="C10" s="209" t="s">
        <v>237</v>
      </c>
    </row>
    <row r="12" spans="2:3">
      <c r="B12" s="212" t="s">
        <v>238</v>
      </c>
    </row>
    <row r="14" spans="2:3" ht="30">
      <c r="B14" s="213" t="s">
        <v>257</v>
      </c>
    </row>
    <row r="15" spans="2:3">
      <c r="B15" s="213" t="s">
        <v>239</v>
      </c>
    </row>
    <row r="16" spans="2:3" ht="30">
      <c r="B16" s="213" t="s">
        <v>240</v>
      </c>
    </row>
    <row r="17" spans="2:2" ht="105">
      <c r="B17" s="213" t="s">
        <v>241</v>
      </c>
    </row>
    <row r="18" spans="2:2" ht="30">
      <c r="B18" s="213" t="s">
        <v>242</v>
      </c>
    </row>
    <row r="19" spans="2:2">
      <c r="B19" s="213" t="s">
        <v>243</v>
      </c>
    </row>
    <row r="20" spans="2:2">
      <c r="B20" s="213" t="s">
        <v>244</v>
      </c>
    </row>
    <row r="21" spans="2:2">
      <c r="B21" s="213"/>
    </row>
    <row r="22" spans="2:2">
      <c r="B22" s="213"/>
    </row>
  </sheetData>
  <mergeCells count="1">
    <mergeCell ref="B6:B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62507-3554-7746-8CAD-76FEE0EF57BC}">
  <dimension ref="A1:IS410"/>
  <sheetViews>
    <sheetView zoomScale="115" zoomScaleNormal="100" workbookViewId="0">
      <selection activeCell="F388" sqref="F388"/>
    </sheetView>
  </sheetViews>
  <sheetFormatPr defaultColWidth="8.7109375" defaultRowHeight="12.75"/>
  <cols>
    <col min="1" max="1" width="6" style="341" customWidth="1" collapsed="1"/>
    <col min="2" max="2" width="42.7109375" style="97" customWidth="1" collapsed="1"/>
    <col min="3" max="3" width="6" style="342" customWidth="1" collapsed="1"/>
    <col min="4" max="4" width="13.42578125" style="343" customWidth="1" collapsed="1"/>
    <col min="5" max="5" width="11" style="344" customWidth="1" collapsed="1"/>
    <col min="6" max="6" width="13.7109375" style="345" customWidth="1" collapsed="1"/>
    <col min="7" max="7" width="16.85546875" style="229" customWidth="1"/>
    <col min="8" max="16384" width="8.7109375" style="229"/>
  </cols>
  <sheetData>
    <row r="1" spans="1:8">
      <c r="A1" s="224"/>
      <c r="B1" s="104"/>
      <c r="C1" s="225"/>
      <c r="D1" s="226"/>
      <c r="E1" s="227"/>
      <c r="F1" s="228"/>
    </row>
    <row r="2" spans="1:8" s="234" customFormat="1">
      <c r="A2" s="230"/>
      <c r="B2" s="109" t="s">
        <v>253</v>
      </c>
      <c r="C2" s="231"/>
      <c r="D2" s="231"/>
      <c r="E2" s="232"/>
      <c r="F2" s="233"/>
    </row>
    <row r="3" spans="1:8" s="234" customFormat="1">
      <c r="A3" s="230"/>
      <c r="B3" s="109"/>
      <c r="C3" s="231"/>
      <c r="D3" s="231"/>
      <c r="E3" s="232"/>
      <c r="F3" s="233"/>
    </row>
    <row r="4" spans="1:8" s="234" customFormat="1">
      <c r="A4" s="112"/>
      <c r="B4" s="235" t="s">
        <v>245</v>
      </c>
      <c r="C4" s="236"/>
      <c r="D4" s="237"/>
      <c r="E4" s="238"/>
      <c r="F4" s="239"/>
      <c r="H4" s="240"/>
    </row>
    <row r="5" spans="1:8" s="234" customFormat="1">
      <c r="A5" s="112"/>
      <c r="B5" s="241" t="s">
        <v>246</v>
      </c>
      <c r="C5" s="236"/>
      <c r="D5" s="237"/>
      <c r="E5" s="238"/>
      <c r="F5" s="239"/>
      <c r="H5" s="240"/>
    </row>
    <row r="6" spans="1:8" s="234" customFormat="1">
      <c r="A6" s="242"/>
      <c r="B6" s="235" t="s">
        <v>8</v>
      </c>
      <c r="C6" s="243"/>
      <c r="D6" s="244"/>
      <c r="E6" s="245"/>
      <c r="F6" s="246"/>
    </row>
    <row r="7" spans="1:8" s="234" customFormat="1">
      <c r="A7" s="247"/>
      <c r="B7" s="235" t="s">
        <v>247</v>
      </c>
      <c r="C7" s="248"/>
      <c r="D7" s="249"/>
      <c r="E7" s="250"/>
      <c r="F7" s="251"/>
    </row>
    <row r="8" spans="1:8" s="234" customFormat="1" ht="25.5">
      <c r="A8" s="247"/>
      <c r="B8" s="252" t="s">
        <v>248</v>
      </c>
      <c r="C8" s="248"/>
      <c r="D8" s="249"/>
      <c r="E8" s="250"/>
      <c r="F8" s="251"/>
    </row>
    <row r="9" spans="1:8" s="234" customFormat="1">
      <c r="A9" s="247"/>
      <c r="B9" s="235" t="s">
        <v>249</v>
      </c>
      <c r="C9" s="248"/>
      <c r="D9" s="249"/>
      <c r="E9" s="250"/>
      <c r="F9" s="251"/>
    </row>
    <row r="10" spans="1:8" s="234" customFormat="1" ht="51">
      <c r="A10" s="247"/>
      <c r="B10" s="252" t="s">
        <v>250</v>
      </c>
      <c r="C10" s="248"/>
      <c r="D10" s="249"/>
      <c r="E10" s="250"/>
      <c r="F10" s="251"/>
    </row>
    <row r="11" spans="1:8" s="234" customFormat="1">
      <c r="A11" s="247"/>
      <c r="B11" s="235" t="s">
        <v>251</v>
      </c>
      <c r="C11" s="248"/>
      <c r="D11" s="249"/>
      <c r="E11" s="250"/>
      <c r="F11" s="251"/>
    </row>
    <row r="12" spans="1:8" s="234" customFormat="1">
      <c r="A12" s="247"/>
      <c r="B12" s="252" t="s">
        <v>251</v>
      </c>
      <c r="C12" s="248"/>
      <c r="D12" s="249"/>
      <c r="E12" s="250"/>
      <c r="F12" s="251"/>
    </row>
    <row r="13" spans="1:8" s="234" customFormat="1">
      <c r="A13" s="247"/>
      <c r="B13" s="253"/>
      <c r="C13" s="248"/>
      <c r="D13" s="249"/>
      <c r="E13" s="250"/>
      <c r="F13" s="251"/>
    </row>
    <row r="14" spans="1:8" s="234" customFormat="1" ht="25.5">
      <c r="A14" s="247"/>
      <c r="B14" s="254" t="s">
        <v>157</v>
      </c>
      <c r="C14" s="248"/>
      <c r="D14" s="249"/>
      <c r="E14" s="250"/>
      <c r="F14" s="251"/>
    </row>
    <row r="15" spans="1:8" s="234" customFormat="1">
      <c r="A15" s="247"/>
      <c r="B15" s="253"/>
      <c r="C15" s="248"/>
      <c r="D15" s="249"/>
      <c r="E15" s="250"/>
      <c r="F15" s="251"/>
    </row>
    <row r="16" spans="1:8" s="234" customFormat="1">
      <c r="A16" s="247"/>
      <c r="B16" s="253" t="s">
        <v>158</v>
      </c>
      <c r="C16" s="248"/>
      <c r="D16" s="249"/>
      <c r="E16" s="250"/>
      <c r="F16" s="251"/>
    </row>
    <row r="17" spans="1:6" s="234" customFormat="1" ht="25.5">
      <c r="A17" s="247"/>
      <c r="B17" s="253" t="s">
        <v>167</v>
      </c>
      <c r="C17" s="248"/>
      <c r="D17" s="249"/>
      <c r="E17" s="250"/>
      <c r="F17" s="251"/>
    </row>
    <row r="18" spans="1:6" s="234" customFormat="1">
      <c r="A18" s="247"/>
      <c r="B18" s="253" t="s">
        <v>159</v>
      </c>
      <c r="C18" s="248"/>
      <c r="D18" s="249"/>
      <c r="E18" s="250"/>
      <c r="F18" s="251"/>
    </row>
    <row r="19" spans="1:6" s="234" customFormat="1">
      <c r="A19" s="247"/>
      <c r="B19" s="253" t="s">
        <v>166</v>
      </c>
      <c r="C19" s="248"/>
      <c r="D19" s="249"/>
      <c r="E19" s="250"/>
      <c r="F19" s="251"/>
    </row>
    <row r="20" spans="1:6" s="234" customFormat="1">
      <c r="A20" s="247"/>
      <c r="B20" s="253" t="s">
        <v>160</v>
      </c>
      <c r="C20" s="248"/>
      <c r="D20" s="249"/>
      <c r="E20" s="250"/>
      <c r="F20" s="251"/>
    </row>
    <row r="21" spans="1:6" s="234" customFormat="1">
      <c r="A21" s="247"/>
      <c r="B21" s="253" t="s">
        <v>165</v>
      </c>
      <c r="C21" s="248"/>
      <c r="D21" s="249"/>
      <c r="E21" s="250"/>
      <c r="F21" s="251"/>
    </row>
    <row r="22" spans="1:6" s="234" customFormat="1">
      <c r="A22" s="247"/>
      <c r="B22" s="253" t="s">
        <v>161</v>
      </c>
      <c r="C22" s="248"/>
      <c r="D22" s="249"/>
      <c r="E22" s="250"/>
      <c r="F22" s="251"/>
    </row>
    <row r="23" spans="1:6" s="234" customFormat="1">
      <c r="A23" s="247"/>
      <c r="B23" s="253" t="s">
        <v>164</v>
      </c>
      <c r="C23" s="248"/>
      <c r="D23" s="249"/>
      <c r="E23" s="250"/>
      <c r="F23" s="251"/>
    </row>
    <row r="24" spans="1:6" s="234" customFormat="1">
      <c r="A24" s="247"/>
      <c r="B24" s="253" t="s">
        <v>162</v>
      </c>
      <c r="C24" s="248"/>
      <c r="D24" s="249"/>
      <c r="E24" s="250"/>
      <c r="F24" s="251"/>
    </row>
    <row r="25" spans="1:6" s="234" customFormat="1">
      <c r="A25" s="247"/>
      <c r="B25" s="253" t="s">
        <v>163</v>
      </c>
      <c r="C25" s="248"/>
      <c r="D25" s="249"/>
      <c r="E25" s="250"/>
      <c r="F25" s="251"/>
    </row>
    <row r="26" spans="1:6" s="234" customFormat="1">
      <c r="A26" s="247"/>
      <c r="B26" s="253"/>
      <c r="C26" s="248"/>
      <c r="D26" s="249"/>
      <c r="E26" s="250"/>
      <c r="F26" s="251"/>
    </row>
    <row r="27" spans="1:6" s="234" customFormat="1" ht="13.5" thickBot="1">
      <c r="A27" s="255"/>
      <c r="B27" s="125"/>
      <c r="C27" s="256"/>
      <c r="D27" s="257"/>
      <c r="E27" s="258"/>
      <c r="F27" s="259"/>
    </row>
    <row r="28" spans="1:6" s="265" customFormat="1" ht="13.5" thickBot="1">
      <c r="A28" s="260" t="s">
        <v>9</v>
      </c>
      <c r="B28" s="261" t="s">
        <v>10</v>
      </c>
      <c r="C28" s="262" t="s">
        <v>6</v>
      </c>
      <c r="D28" s="262" t="s">
        <v>11</v>
      </c>
      <c r="E28" s="263" t="s">
        <v>12</v>
      </c>
      <c r="F28" s="264" t="s">
        <v>13</v>
      </c>
    </row>
    <row r="29" spans="1:6" s="265" customFormat="1" ht="24" thickBot="1">
      <c r="A29" s="351" t="s">
        <v>254</v>
      </c>
      <c r="B29" s="352" t="s">
        <v>255</v>
      </c>
      <c r="C29" s="348"/>
      <c r="D29" s="348"/>
      <c r="E29" s="349"/>
      <c r="F29" s="350"/>
    </row>
    <row r="30" spans="1:6" s="268" customFormat="1">
      <c r="A30" s="266" t="s">
        <v>14</v>
      </c>
      <c r="B30" s="414" t="s">
        <v>15</v>
      </c>
      <c r="C30" s="414"/>
      <c r="D30" s="414"/>
      <c r="E30" s="414"/>
      <c r="F30" s="267"/>
    </row>
    <row r="31" spans="1:6" s="10" customFormat="1">
      <c r="A31" s="207" t="s">
        <v>16</v>
      </c>
      <c r="B31" s="192" t="s">
        <v>17</v>
      </c>
      <c r="C31" s="269"/>
      <c r="D31" s="270"/>
      <c r="E31" s="271"/>
      <c r="F31" s="272"/>
    </row>
    <row r="32" spans="1:6" s="10" customFormat="1" ht="25.5">
      <c r="A32" s="355" t="s">
        <v>5</v>
      </c>
      <c r="B32" s="356" t="s">
        <v>18</v>
      </c>
      <c r="C32" s="357" t="s">
        <v>1</v>
      </c>
      <c r="D32" s="358">
        <v>1</v>
      </c>
      <c r="E32" s="359"/>
      <c r="F32" s="360"/>
    </row>
    <row r="33" spans="1:6" s="10" customFormat="1" ht="51">
      <c r="A33" s="368" t="s">
        <v>7</v>
      </c>
      <c r="B33" s="369" t="s">
        <v>212</v>
      </c>
      <c r="C33" s="373" t="s">
        <v>0</v>
      </c>
      <c r="D33" s="371">
        <v>1</v>
      </c>
      <c r="E33" s="372"/>
      <c r="F33" s="367">
        <f>D33*E33</f>
        <v>0</v>
      </c>
    </row>
    <row r="34" spans="1:6" s="10" customFormat="1" ht="63.75">
      <c r="A34" s="368" t="s">
        <v>7</v>
      </c>
      <c r="B34" s="369" t="s">
        <v>200</v>
      </c>
      <c r="C34" s="370" t="s">
        <v>0</v>
      </c>
      <c r="D34" s="371">
        <v>1</v>
      </c>
      <c r="E34" s="372"/>
      <c r="F34" s="367">
        <f>D34*E34</f>
        <v>0</v>
      </c>
    </row>
    <row r="35" spans="1:6" s="10" customFormat="1" ht="25.5">
      <c r="A35" s="368" t="s">
        <v>7</v>
      </c>
      <c r="B35" s="369" t="s">
        <v>199</v>
      </c>
      <c r="C35" s="370" t="s">
        <v>0</v>
      </c>
      <c r="D35" s="371">
        <v>1</v>
      </c>
      <c r="E35" s="372"/>
      <c r="F35" s="367">
        <f>D35*E35</f>
        <v>0</v>
      </c>
    </row>
    <row r="36" spans="1:6" s="10" customFormat="1" ht="25.5">
      <c r="A36" s="368" t="s">
        <v>19</v>
      </c>
      <c r="B36" s="369" t="s">
        <v>198</v>
      </c>
      <c r="C36" s="373" t="s">
        <v>0</v>
      </c>
      <c r="D36" s="371">
        <v>1</v>
      </c>
      <c r="E36" s="372"/>
      <c r="F36" s="367">
        <f t="shared" ref="F36:F37" si="0">D36*E36</f>
        <v>0</v>
      </c>
    </row>
    <row r="37" spans="1:6" s="10" customFormat="1" ht="25.5">
      <c r="A37" s="368" t="s">
        <v>7</v>
      </c>
      <c r="B37" s="369" t="s">
        <v>20</v>
      </c>
      <c r="C37" s="373" t="s">
        <v>0</v>
      </c>
      <c r="D37" s="371">
        <v>1</v>
      </c>
      <c r="E37" s="372"/>
      <c r="F37" s="367">
        <f t="shared" si="0"/>
        <v>0</v>
      </c>
    </row>
    <row r="38" spans="1:6" s="10" customFormat="1">
      <c r="A38" s="368"/>
      <c r="B38" s="369"/>
      <c r="C38" s="373"/>
      <c r="D38" s="371"/>
      <c r="E38" s="372"/>
      <c r="F38" s="367"/>
    </row>
    <row r="39" spans="1:6" s="11" customFormat="1">
      <c r="A39" s="355" t="s">
        <v>21</v>
      </c>
      <c r="B39" s="356" t="s">
        <v>22</v>
      </c>
      <c r="C39" s="361"/>
      <c r="D39" s="358"/>
      <c r="E39" s="359"/>
      <c r="F39" s="360"/>
    </row>
    <row r="40" spans="1:6" s="10" customFormat="1">
      <c r="A40" s="362" t="s">
        <v>4</v>
      </c>
      <c r="B40" s="363" t="s">
        <v>187</v>
      </c>
      <c r="C40" s="244"/>
      <c r="D40" s="364"/>
      <c r="E40" s="365"/>
      <c r="F40" s="366"/>
    </row>
    <row r="41" spans="1:6" s="10" customFormat="1" ht="25.5">
      <c r="A41" s="362" t="s">
        <v>7</v>
      </c>
      <c r="B41" s="363" t="s">
        <v>185</v>
      </c>
      <c r="C41" s="244" t="s">
        <v>0</v>
      </c>
      <c r="D41" s="364">
        <v>1</v>
      </c>
      <c r="E41" s="365"/>
      <c r="F41" s="367">
        <f>D41*E41</f>
        <v>0</v>
      </c>
    </row>
    <row r="42" spans="1:6" s="10" customFormat="1">
      <c r="A42" s="362" t="s">
        <v>7</v>
      </c>
      <c r="B42" s="363" t="s">
        <v>190</v>
      </c>
      <c r="C42" s="244" t="s">
        <v>0</v>
      </c>
      <c r="D42" s="364">
        <v>1</v>
      </c>
      <c r="E42" s="365"/>
      <c r="F42" s="367">
        <f>D42*E42</f>
        <v>0</v>
      </c>
    </row>
    <row r="43" spans="1:6" s="10" customFormat="1">
      <c r="A43" s="362" t="s">
        <v>7</v>
      </c>
      <c r="B43" s="363" t="s">
        <v>202</v>
      </c>
      <c r="C43" s="244" t="s">
        <v>0</v>
      </c>
      <c r="D43" s="364">
        <v>1</v>
      </c>
      <c r="E43" s="365"/>
      <c r="F43" s="367">
        <f t="shared" ref="F43:F44" si="1">D43*E43</f>
        <v>0</v>
      </c>
    </row>
    <row r="44" spans="1:6" s="10" customFormat="1">
      <c r="A44" s="362" t="s">
        <v>7</v>
      </c>
      <c r="B44" s="363" t="s">
        <v>203</v>
      </c>
      <c r="C44" s="244" t="s">
        <v>0</v>
      </c>
      <c r="D44" s="364">
        <v>2</v>
      </c>
      <c r="E44" s="365"/>
      <c r="F44" s="367">
        <f t="shared" si="1"/>
        <v>0</v>
      </c>
    </row>
    <row r="45" spans="1:6" s="10" customFormat="1">
      <c r="A45" s="362" t="s">
        <v>7</v>
      </c>
      <c r="B45" s="363" t="s">
        <v>204</v>
      </c>
      <c r="C45" s="244" t="s">
        <v>0</v>
      </c>
      <c r="D45" s="364">
        <v>1</v>
      </c>
      <c r="E45" s="365"/>
      <c r="F45" s="367">
        <f>D45*E45</f>
        <v>0</v>
      </c>
    </row>
    <row r="46" spans="1:6" s="10" customFormat="1" ht="25.5">
      <c r="A46" s="362" t="s">
        <v>3</v>
      </c>
      <c r="B46" s="363" t="s">
        <v>23</v>
      </c>
      <c r="C46" s="244"/>
      <c r="D46" s="364"/>
      <c r="E46" s="365"/>
      <c r="F46" s="366"/>
    </row>
    <row r="47" spans="1:6" s="10" customFormat="1" ht="76.5">
      <c r="A47" s="368" t="s">
        <v>7</v>
      </c>
      <c r="B47" s="369" t="s">
        <v>213</v>
      </c>
      <c r="C47" s="370" t="s">
        <v>0</v>
      </c>
      <c r="D47" s="371">
        <v>2</v>
      </c>
      <c r="E47" s="372"/>
      <c r="F47" s="367">
        <f>D47*E47</f>
        <v>0</v>
      </c>
    </row>
    <row r="48" spans="1:6" s="10" customFormat="1">
      <c r="A48" s="368"/>
      <c r="B48" s="369"/>
      <c r="C48" s="370"/>
      <c r="D48" s="371"/>
      <c r="E48" s="372"/>
      <c r="F48" s="367"/>
    </row>
    <row r="49" spans="1:6" s="11" customFormat="1">
      <c r="A49" s="355" t="s">
        <v>2</v>
      </c>
      <c r="B49" s="356" t="s">
        <v>24</v>
      </c>
      <c r="C49" s="357"/>
      <c r="D49" s="358"/>
      <c r="E49" s="359"/>
      <c r="F49" s="360"/>
    </row>
    <row r="50" spans="1:6" s="10" customFormat="1" ht="63.75">
      <c r="A50" s="274" t="s">
        <v>7</v>
      </c>
      <c r="B50" s="97" t="s">
        <v>222</v>
      </c>
      <c r="C50" s="279" t="s">
        <v>0</v>
      </c>
      <c r="D50" s="276">
        <v>4</v>
      </c>
      <c r="E50" s="277"/>
      <c r="F50" s="278">
        <f>D50*E50</f>
        <v>0</v>
      </c>
    </row>
    <row r="51" spans="1:6" s="10" customFormat="1" ht="25.5">
      <c r="A51" s="274" t="s">
        <v>7</v>
      </c>
      <c r="B51" s="87" t="s">
        <v>206</v>
      </c>
      <c r="C51" s="279" t="s">
        <v>0</v>
      </c>
      <c r="D51" s="276">
        <v>4</v>
      </c>
      <c r="E51" s="277"/>
      <c r="F51" s="278">
        <f>D51*E51</f>
        <v>0</v>
      </c>
    </row>
    <row r="52" spans="1:6" s="10" customFormat="1">
      <c r="A52" s="274"/>
      <c r="B52" s="87"/>
      <c r="C52" s="279"/>
      <c r="D52" s="276"/>
      <c r="E52" s="277"/>
      <c r="F52" s="278"/>
    </row>
    <row r="53" spans="1:6" s="11" customFormat="1">
      <c r="A53" s="207" t="s">
        <v>25</v>
      </c>
      <c r="B53" s="192" t="s">
        <v>26</v>
      </c>
      <c r="C53" s="283"/>
      <c r="D53" s="280"/>
      <c r="E53" s="281"/>
      <c r="F53" s="282"/>
    </row>
    <row r="54" spans="1:6" s="10" customFormat="1">
      <c r="A54" s="274" t="s">
        <v>7</v>
      </c>
      <c r="B54" s="87" t="s">
        <v>27</v>
      </c>
      <c r="C54" s="279" t="s">
        <v>0</v>
      </c>
      <c r="D54" s="276">
        <v>1</v>
      </c>
      <c r="E54" s="277"/>
      <c r="F54" s="278">
        <f>D54*E54</f>
        <v>0</v>
      </c>
    </row>
    <row r="55" spans="1:6" s="10" customFormat="1" ht="114.75">
      <c r="A55" s="274"/>
      <c r="B55" s="87" t="s">
        <v>225</v>
      </c>
      <c r="C55" s="279"/>
      <c r="D55" s="276"/>
      <c r="E55" s="277"/>
      <c r="F55" s="278"/>
    </row>
    <row r="56" spans="1:6" s="10" customFormat="1" ht="25.5">
      <c r="A56" s="274" t="s">
        <v>7</v>
      </c>
      <c r="B56" s="87" t="s">
        <v>28</v>
      </c>
      <c r="C56" s="279" t="s">
        <v>0</v>
      </c>
      <c r="D56" s="276">
        <v>1</v>
      </c>
      <c r="E56" s="277"/>
      <c r="F56" s="278">
        <f>D56*E56</f>
        <v>0</v>
      </c>
    </row>
    <row r="57" spans="1:6" s="10" customFormat="1" ht="63.75">
      <c r="A57" s="274" t="s">
        <v>7</v>
      </c>
      <c r="B57" s="87" t="s">
        <v>215</v>
      </c>
      <c r="C57" s="279" t="s">
        <v>0</v>
      </c>
      <c r="D57" s="276">
        <v>1</v>
      </c>
      <c r="E57" s="277"/>
      <c r="F57" s="278">
        <f>D57*E57</f>
        <v>0</v>
      </c>
    </row>
    <row r="58" spans="1:6" s="10" customFormat="1" ht="76.5">
      <c r="A58" s="274" t="s">
        <v>7</v>
      </c>
      <c r="B58" s="87" t="s">
        <v>223</v>
      </c>
      <c r="C58" s="279" t="s">
        <v>0</v>
      </c>
      <c r="D58" s="276">
        <v>1</v>
      </c>
      <c r="E58" s="277"/>
      <c r="F58" s="278">
        <f t="shared" ref="F58:F61" si="2">D58*E58</f>
        <v>0</v>
      </c>
    </row>
    <row r="59" spans="1:6" s="10" customFormat="1" ht="38.25">
      <c r="A59" s="274" t="s">
        <v>7</v>
      </c>
      <c r="B59" s="87" t="s">
        <v>218</v>
      </c>
      <c r="C59" s="279" t="s">
        <v>0</v>
      </c>
      <c r="D59" s="276">
        <v>1</v>
      </c>
      <c r="E59" s="277"/>
      <c r="F59" s="278">
        <f t="shared" si="2"/>
        <v>0</v>
      </c>
    </row>
    <row r="60" spans="1:6" s="10" customFormat="1" ht="25.5">
      <c r="A60" s="274" t="s">
        <v>7</v>
      </c>
      <c r="B60" s="87" t="s">
        <v>189</v>
      </c>
      <c r="C60" s="279" t="s">
        <v>0</v>
      </c>
      <c r="D60" s="276">
        <v>2</v>
      </c>
      <c r="E60" s="277"/>
      <c r="F60" s="278">
        <f t="shared" si="2"/>
        <v>0</v>
      </c>
    </row>
    <row r="61" spans="1:6" s="10" customFormat="1" ht="76.5">
      <c r="A61" s="274" t="s">
        <v>7</v>
      </c>
      <c r="B61" s="97" t="s">
        <v>211</v>
      </c>
      <c r="C61" s="279" t="s">
        <v>0</v>
      </c>
      <c r="D61" s="276">
        <v>1</v>
      </c>
      <c r="E61" s="277"/>
      <c r="F61" s="278">
        <f t="shared" si="2"/>
        <v>0</v>
      </c>
    </row>
    <row r="62" spans="1:6" s="10" customFormat="1">
      <c r="A62" s="274"/>
      <c r="B62" s="87"/>
      <c r="C62" s="279"/>
      <c r="D62" s="276"/>
      <c r="E62" s="277"/>
      <c r="F62" s="278"/>
    </row>
    <row r="63" spans="1:6" s="10" customFormat="1" ht="25.5">
      <c r="A63" s="207" t="s">
        <v>29</v>
      </c>
      <c r="B63" s="192" t="s">
        <v>229</v>
      </c>
      <c r="C63" s="283"/>
      <c r="D63" s="283"/>
      <c r="E63" s="283"/>
      <c r="F63" s="284"/>
    </row>
    <row r="64" spans="1:6" s="10" customFormat="1" ht="25.5">
      <c r="A64" s="274" t="s">
        <v>7</v>
      </c>
      <c r="B64" s="87" t="s">
        <v>31</v>
      </c>
      <c r="C64" s="279" t="s">
        <v>30</v>
      </c>
      <c r="D64" s="276">
        <v>25</v>
      </c>
      <c r="E64" s="277"/>
      <c r="F64" s="278">
        <f t="shared" ref="F64:F68" si="3">D64*E64</f>
        <v>0</v>
      </c>
    </row>
    <row r="65" spans="1:7" s="10" customFormat="1">
      <c r="A65" s="285" t="s">
        <v>7</v>
      </c>
      <c r="B65" s="87" t="s">
        <v>208</v>
      </c>
      <c r="C65" s="279" t="s">
        <v>0</v>
      </c>
      <c r="D65" s="276">
        <v>2</v>
      </c>
      <c r="E65" s="277"/>
      <c r="F65" s="278">
        <f t="shared" si="3"/>
        <v>0</v>
      </c>
    </row>
    <row r="66" spans="1:7" s="10" customFormat="1" ht="25.5">
      <c r="A66" s="274" t="s">
        <v>7</v>
      </c>
      <c r="B66" s="87" t="s">
        <v>209</v>
      </c>
      <c r="C66" s="279" t="s">
        <v>0</v>
      </c>
      <c r="D66" s="276">
        <v>1</v>
      </c>
      <c r="E66" s="277"/>
      <c r="F66" s="278">
        <f t="shared" si="3"/>
        <v>0</v>
      </c>
    </row>
    <row r="67" spans="1:7" s="10" customFormat="1" ht="25.5">
      <c r="A67" s="285" t="s">
        <v>7</v>
      </c>
      <c r="B67" s="87" t="s">
        <v>32</v>
      </c>
      <c r="C67" s="279" t="s">
        <v>30</v>
      </c>
      <c r="D67" s="276">
        <v>305</v>
      </c>
      <c r="E67" s="277"/>
      <c r="F67" s="278">
        <f t="shared" si="3"/>
        <v>0</v>
      </c>
    </row>
    <row r="68" spans="1:7" s="10" customFormat="1" ht="25.5">
      <c r="A68" s="274" t="s">
        <v>7</v>
      </c>
      <c r="B68" s="87" t="s">
        <v>193</v>
      </c>
      <c r="C68" s="279" t="s">
        <v>1</v>
      </c>
      <c r="D68" s="276">
        <v>1</v>
      </c>
      <c r="E68" s="277"/>
      <c r="F68" s="278">
        <f t="shared" si="3"/>
        <v>0</v>
      </c>
      <c r="G68" s="11"/>
    </row>
    <row r="69" spans="1:7" s="11" customFormat="1">
      <c r="A69" s="274"/>
      <c r="B69" s="87"/>
      <c r="C69" s="279"/>
      <c r="D69" s="276"/>
      <c r="E69" s="277"/>
      <c r="F69" s="278"/>
      <c r="G69" s="10"/>
    </row>
    <row r="70" spans="1:7" s="286" customFormat="1">
      <c r="A70" s="207" t="s">
        <v>35</v>
      </c>
      <c r="B70" s="192" t="s">
        <v>36</v>
      </c>
      <c r="C70" s="283"/>
      <c r="D70" s="280"/>
      <c r="E70" s="281"/>
      <c r="F70" s="282"/>
      <c r="G70" s="10"/>
    </row>
    <row r="71" spans="1:7" s="11" customFormat="1" ht="89.25">
      <c r="A71" s="274" t="s">
        <v>7</v>
      </c>
      <c r="B71" s="87" t="s">
        <v>191</v>
      </c>
      <c r="C71" s="279" t="s">
        <v>0</v>
      </c>
      <c r="D71" s="276">
        <v>1</v>
      </c>
      <c r="E71" s="277"/>
      <c r="F71" s="278">
        <f>D71*E71</f>
        <v>0</v>
      </c>
    </row>
    <row r="72" spans="1:7" s="268" customFormat="1">
      <c r="A72" s="274" t="s">
        <v>7</v>
      </c>
      <c r="B72" s="87" t="s">
        <v>37</v>
      </c>
      <c r="C72" s="279" t="s">
        <v>1</v>
      </c>
      <c r="D72" s="276">
        <v>1</v>
      </c>
      <c r="E72" s="277"/>
      <c r="F72" s="278">
        <f>D72*E72</f>
        <v>0</v>
      </c>
      <c r="G72" s="11"/>
    </row>
    <row r="73" spans="1:7" ht="25.5">
      <c r="A73" s="273"/>
      <c r="B73" s="194" t="s">
        <v>38</v>
      </c>
      <c r="C73" s="269"/>
      <c r="D73" s="270"/>
      <c r="E73" s="271"/>
      <c r="F73" s="272">
        <f>SUM(F33:F72)</f>
        <v>0</v>
      </c>
      <c r="G73" s="10"/>
    </row>
    <row r="74" spans="1:7" s="10" customFormat="1" ht="25.5">
      <c r="A74" s="273"/>
      <c r="B74" s="192" t="s">
        <v>39</v>
      </c>
      <c r="C74" s="287" t="s">
        <v>1</v>
      </c>
      <c r="D74" s="288">
        <v>2</v>
      </c>
      <c r="E74" s="289">
        <f>F73</f>
        <v>0</v>
      </c>
      <c r="F74" s="290">
        <f>PRODUCT(D74:E74)</f>
        <v>0</v>
      </c>
      <c r="G74" s="268"/>
    </row>
    <row r="75" spans="1:7" s="10" customFormat="1">
      <c r="A75" s="274"/>
      <c r="B75" s="87"/>
      <c r="C75" s="279"/>
      <c r="D75" s="276"/>
      <c r="E75" s="277"/>
      <c r="F75" s="278"/>
      <c r="G75" s="229"/>
    </row>
    <row r="76" spans="1:7" s="10" customFormat="1" ht="25.5">
      <c r="A76" s="291" t="s">
        <v>40</v>
      </c>
      <c r="B76" s="222" t="s">
        <v>41</v>
      </c>
      <c r="C76" s="292"/>
      <c r="D76" s="292"/>
      <c r="E76" s="292"/>
      <c r="F76" s="293"/>
    </row>
    <row r="77" spans="1:7" s="10" customFormat="1">
      <c r="A77" s="294" t="s">
        <v>43</v>
      </c>
      <c r="B77" s="223" t="s">
        <v>17</v>
      </c>
      <c r="C77" s="295"/>
      <c r="D77" s="296"/>
      <c r="E77" s="297"/>
      <c r="F77" s="298"/>
    </row>
    <row r="78" spans="1:7" s="11" customFormat="1" ht="25.5">
      <c r="A78" s="355" t="s">
        <v>5</v>
      </c>
      <c r="B78" s="356" t="s">
        <v>18</v>
      </c>
      <c r="C78" s="357" t="s">
        <v>1</v>
      </c>
      <c r="D78" s="358">
        <v>2</v>
      </c>
      <c r="E78" s="359"/>
      <c r="F78" s="360"/>
      <c r="G78" s="10"/>
    </row>
    <row r="79" spans="1:7" s="10" customFormat="1" ht="51">
      <c r="A79" s="368" t="s">
        <v>7</v>
      </c>
      <c r="B79" s="369" t="s">
        <v>201</v>
      </c>
      <c r="C79" s="373" t="s">
        <v>0</v>
      </c>
      <c r="D79" s="371">
        <v>1</v>
      </c>
      <c r="E79" s="372"/>
      <c r="F79" s="367">
        <f t="shared" ref="F79:F83" si="4">D79*E79</f>
        <v>0</v>
      </c>
    </row>
    <row r="80" spans="1:7" s="10" customFormat="1" ht="63.75">
      <c r="A80" s="368" t="s">
        <v>7</v>
      </c>
      <c r="B80" s="369" t="s">
        <v>200</v>
      </c>
      <c r="C80" s="370" t="s">
        <v>0</v>
      </c>
      <c r="D80" s="371">
        <v>2</v>
      </c>
      <c r="E80" s="372"/>
      <c r="F80" s="367">
        <f>D80*E80</f>
        <v>0</v>
      </c>
    </row>
    <row r="81" spans="1:7" s="10" customFormat="1" ht="25.5">
      <c r="A81" s="368" t="s">
        <v>7</v>
      </c>
      <c r="B81" s="369" t="s">
        <v>199</v>
      </c>
      <c r="C81" s="370" t="s">
        <v>0</v>
      </c>
      <c r="D81" s="371">
        <v>2</v>
      </c>
      <c r="E81" s="372"/>
      <c r="F81" s="367">
        <f>D81*E81</f>
        <v>0</v>
      </c>
    </row>
    <row r="82" spans="1:7" s="10" customFormat="1" ht="25.5">
      <c r="A82" s="368" t="s">
        <v>19</v>
      </c>
      <c r="B82" s="369" t="s">
        <v>198</v>
      </c>
      <c r="C82" s="373" t="s">
        <v>0</v>
      </c>
      <c r="D82" s="371">
        <v>2</v>
      </c>
      <c r="E82" s="372"/>
      <c r="F82" s="367">
        <f t="shared" si="4"/>
        <v>0</v>
      </c>
    </row>
    <row r="83" spans="1:7" s="10" customFormat="1" ht="25.5">
      <c r="A83" s="368" t="s">
        <v>7</v>
      </c>
      <c r="B83" s="369" t="s">
        <v>20</v>
      </c>
      <c r="C83" s="373" t="s">
        <v>0</v>
      </c>
      <c r="D83" s="371">
        <v>2</v>
      </c>
      <c r="E83" s="372"/>
      <c r="F83" s="367">
        <f t="shared" si="4"/>
        <v>0</v>
      </c>
    </row>
    <row r="84" spans="1:7" s="10" customFormat="1">
      <c r="A84" s="368"/>
      <c r="B84" s="369"/>
      <c r="C84" s="373"/>
      <c r="D84" s="371"/>
      <c r="E84" s="372"/>
      <c r="F84" s="367"/>
    </row>
    <row r="85" spans="1:7" s="10" customFormat="1">
      <c r="A85" s="355" t="s">
        <v>21</v>
      </c>
      <c r="B85" s="356" t="s">
        <v>22</v>
      </c>
      <c r="C85" s="361"/>
      <c r="D85" s="358"/>
      <c r="E85" s="359"/>
      <c r="F85" s="360"/>
    </row>
    <row r="86" spans="1:7" s="11" customFormat="1">
      <c r="A86" s="362" t="s">
        <v>4</v>
      </c>
      <c r="B86" s="363" t="s">
        <v>184</v>
      </c>
      <c r="C86" s="244"/>
      <c r="D86" s="364"/>
      <c r="E86" s="365"/>
      <c r="F86" s="366"/>
      <c r="G86" s="10"/>
    </row>
    <row r="87" spans="1:7" s="10" customFormat="1" ht="25.5">
      <c r="A87" s="362" t="s">
        <v>7</v>
      </c>
      <c r="B87" s="363" t="s">
        <v>185</v>
      </c>
      <c r="C87" s="244" t="s">
        <v>0</v>
      </c>
      <c r="D87" s="364">
        <v>4</v>
      </c>
      <c r="E87" s="365"/>
      <c r="F87" s="367">
        <f>D87*E87</f>
        <v>0</v>
      </c>
    </row>
    <row r="88" spans="1:7" s="10" customFormat="1">
      <c r="A88" s="362" t="s">
        <v>7</v>
      </c>
      <c r="B88" s="363" t="s">
        <v>190</v>
      </c>
      <c r="C88" s="244" t="s">
        <v>0</v>
      </c>
      <c r="D88" s="364">
        <v>2</v>
      </c>
      <c r="E88" s="365"/>
      <c r="F88" s="367">
        <f>D88*E88</f>
        <v>0</v>
      </c>
    </row>
    <row r="89" spans="1:7" s="10" customFormat="1">
      <c r="A89" s="362" t="s">
        <v>7</v>
      </c>
      <c r="B89" s="363" t="s">
        <v>202</v>
      </c>
      <c r="C89" s="244" t="s">
        <v>0</v>
      </c>
      <c r="D89" s="364">
        <v>2</v>
      </c>
      <c r="E89" s="365"/>
      <c r="F89" s="367">
        <f t="shared" ref="F89:F90" si="5">D89*E89</f>
        <v>0</v>
      </c>
    </row>
    <row r="90" spans="1:7" s="10" customFormat="1">
      <c r="A90" s="362" t="s">
        <v>7</v>
      </c>
      <c r="B90" s="363" t="s">
        <v>203</v>
      </c>
      <c r="C90" s="244" t="s">
        <v>0</v>
      </c>
      <c r="D90" s="364">
        <v>6</v>
      </c>
      <c r="E90" s="365"/>
      <c r="F90" s="367">
        <f t="shared" si="5"/>
        <v>0</v>
      </c>
    </row>
    <row r="91" spans="1:7" s="10" customFormat="1">
      <c r="A91" s="362" t="s">
        <v>7</v>
      </c>
      <c r="B91" s="363" t="s">
        <v>204</v>
      </c>
      <c r="C91" s="244" t="s">
        <v>0</v>
      </c>
      <c r="D91" s="364">
        <v>4</v>
      </c>
      <c r="E91" s="365"/>
      <c r="F91" s="367">
        <f>D91*E91</f>
        <v>0</v>
      </c>
    </row>
    <row r="92" spans="1:7" s="11" customFormat="1" ht="26.25" thickBot="1">
      <c r="A92" s="362" t="s">
        <v>3</v>
      </c>
      <c r="B92" s="363" t="s">
        <v>23</v>
      </c>
      <c r="C92" s="244"/>
      <c r="D92" s="364"/>
      <c r="E92" s="365"/>
      <c r="F92" s="366"/>
      <c r="G92" s="10"/>
    </row>
    <row r="93" spans="1:7" s="10" customFormat="1" ht="76.5">
      <c r="A93" s="368" t="s">
        <v>7</v>
      </c>
      <c r="B93" s="369" t="s">
        <v>213</v>
      </c>
      <c r="C93" s="370" t="s">
        <v>0</v>
      </c>
      <c r="D93" s="371">
        <v>4</v>
      </c>
      <c r="E93" s="372"/>
      <c r="F93" s="367">
        <f>D93*E93</f>
        <v>0</v>
      </c>
    </row>
    <row r="94" spans="1:7" s="10" customFormat="1">
      <c r="A94" s="368"/>
      <c r="B94" s="369"/>
      <c r="C94" s="370"/>
      <c r="D94" s="371"/>
      <c r="E94" s="372"/>
      <c r="F94" s="367"/>
      <c r="G94" s="11"/>
    </row>
    <row r="95" spans="1:7" s="10" customFormat="1">
      <c r="A95" s="355" t="s">
        <v>2</v>
      </c>
      <c r="B95" s="356" t="s">
        <v>24</v>
      </c>
      <c r="C95" s="357"/>
      <c r="D95" s="358"/>
      <c r="E95" s="359"/>
      <c r="F95" s="360"/>
    </row>
    <row r="96" spans="1:7" s="10" customFormat="1" ht="63.75">
      <c r="A96" s="274" t="s">
        <v>7</v>
      </c>
      <c r="B96" s="97" t="s">
        <v>222</v>
      </c>
      <c r="C96" s="279" t="s">
        <v>0</v>
      </c>
      <c r="D96" s="276">
        <v>8</v>
      </c>
      <c r="E96" s="277"/>
      <c r="F96" s="278">
        <f>D96*E96</f>
        <v>0</v>
      </c>
    </row>
    <row r="97" spans="1:7" s="10" customFormat="1" ht="25.5">
      <c r="A97" s="274" t="s">
        <v>7</v>
      </c>
      <c r="B97" s="87" t="s">
        <v>205</v>
      </c>
      <c r="C97" s="279" t="s">
        <v>0</v>
      </c>
      <c r="D97" s="276">
        <v>8</v>
      </c>
      <c r="E97" s="277"/>
      <c r="F97" s="278">
        <f>D97*E97</f>
        <v>0</v>
      </c>
    </row>
    <row r="98" spans="1:7" s="10" customFormat="1">
      <c r="A98" s="274"/>
      <c r="B98" s="87"/>
      <c r="C98" s="279"/>
      <c r="D98" s="276"/>
      <c r="E98" s="277"/>
      <c r="F98" s="278"/>
    </row>
    <row r="99" spans="1:7" s="11" customFormat="1">
      <c r="A99" s="207" t="s">
        <v>44</v>
      </c>
      <c r="B99" s="192" t="s">
        <v>26</v>
      </c>
      <c r="C99" s="283"/>
      <c r="D99" s="280"/>
      <c r="E99" s="281"/>
      <c r="F99" s="282"/>
      <c r="G99" s="10"/>
    </row>
    <row r="100" spans="1:7" s="10" customFormat="1">
      <c r="A100" s="274" t="s">
        <v>7</v>
      </c>
      <c r="B100" s="87" t="s">
        <v>27</v>
      </c>
      <c r="C100" s="279" t="s">
        <v>0</v>
      </c>
      <c r="D100" s="276">
        <v>2</v>
      </c>
      <c r="E100" s="277"/>
      <c r="F100" s="278">
        <f>D100*E100</f>
        <v>0</v>
      </c>
    </row>
    <row r="101" spans="1:7" s="10" customFormat="1" ht="114.75">
      <c r="A101" s="274"/>
      <c r="B101" s="87" t="s">
        <v>225</v>
      </c>
      <c r="C101" s="279"/>
      <c r="D101" s="276"/>
      <c r="E101" s="277"/>
      <c r="F101" s="278"/>
      <c r="G101" s="11"/>
    </row>
    <row r="102" spans="1:7" s="10" customFormat="1" ht="25.5">
      <c r="A102" s="274" t="s">
        <v>7</v>
      </c>
      <c r="B102" s="87" t="s">
        <v>28</v>
      </c>
      <c r="C102" s="279" t="s">
        <v>0</v>
      </c>
      <c r="D102" s="276">
        <v>2</v>
      </c>
      <c r="E102" s="277"/>
      <c r="F102" s="278">
        <f>D102*E102</f>
        <v>0</v>
      </c>
    </row>
    <row r="103" spans="1:7" s="10" customFormat="1" ht="63.75">
      <c r="A103" s="274" t="s">
        <v>7</v>
      </c>
      <c r="B103" s="87" t="s">
        <v>215</v>
      </c>
      <c r="C103" s="279" t="s">
        <v>0</v>
      </c>
      <c r="D103" s="276">
        <v>2</v>
      </c>
      <c r="E103" s="277"/>
      <c r="F103" s="278">
        <f>D103*E103</f>
        <v>0</v>
      </c>
    </row>
    <row r="104" spans="1:7" s="10" customFormat="1" ht="85.35" customHeight="1">
      <c r="A104" s="274" t="s">
        <v>7</v>
      </c>
      <c r="B104" s="87" t="s">
        <v>224</v>
      </c>
      <c r="C104" s="279" t="s">
        <v>0</v>
      </c>
      <c r="D104" s="276">
        <v>2</v>
      </c>
      <c r="E104" s="277"/>
      <c r="F104" s="278">
        <f t="shared" ref="F104:F108" si="6">D104*E104</f>
        <v>0</v>
      </c>
    </row>
    <row r="105" spans="1:7" s="10" customFormat="1" ht="38.25">
      <c r="A105" s="274" t="s">
        <v>7</v>
      </c>
      <c r="B105" s="87" t="s">
        <v>218</v>
      </c>
      <c r="C105" s="279" t="s">
        <v>0</v>
      </c>
      <c r="D105" s="276">
        <v>2</v>
      </c>
      <c r="E105" s="277"/>
      <c r="F105" s="278">
        <f t="shared" si="6"/>
        <v>0</v>
      </c>
    </row>
    <row r="106" spans="1:7" s="10" customFormat="1" ht="25.5">
      <c r="A106" s="274" t="s">
        <v>7</v>
      </c>
      <c r="B106" s="87" t="s">
        <v>189</v>
      </c>
      <c r="C106" s="279" t="s">
        <v>0</v>
      </c>
      <c r="D106" s="276">
        <v>4</v>
      </c>
      <c r="E106" s="277"/>
      <c r="F106" s="278">
        <f t="shared" si="6"/>
        <v>0</v>
      </c>
    </row>
    <row r="107" spans="1:7" s="11" customFormat="1" ht="76.5">
      <c r="A107" s="274" t="s">
        <v>7</v>
      </c>
      <c r="B107" s="97" t="s">
        <v>210</v>
      </c>
      <c r="C107" s="279" t="s">
        <v>0</v>
      </c>
      <c r="D107" s="276">
        <v>2</v>
      </c>
      <c r="E107" s="277"/>
      <c r="F107" s="278">
        <f t="shared" si="6"/>
        <v>0</v>
      </c>
      <c r="G107" s="10"/>
    </row>
    <row r="108" spans="1:7" s="10" customFormat="1" ht="76.5">
      <c r="A108" s="274" t="s">
        <v>7</v>
      </c>
      <c r="B108" s="97" t="s">
        <v>211</v>
      </c>
      <c r="C108" s="279" t="s">
        <v>0</v>
      </c>
      <c r="D108" s="276">
        <v>2</v>
      </c>
      <c r="E108" s="277"/>
      <c r="F108" s="278">
        <f t="shared" si="6"/>
        <v>0</v>
      </c>
    </row>
    <row r="109" spans="1:7" s="10" customFormat="1" ht="114.75">
      <c r="A109" s="274" t="s">
        <v>7</v>
      </c>
      <c r="B109" s="87" t="s">
        <v>186</v>
      </c>
      <c r="C109" s="279" t="s">
        <v>0</v>
      </c>
      <c r="D109" s="276">
        <v>1</v>
      </c>
      <c r="E109" s="277"/>
      <c r="F109" s="278">
        <f>D109*E109</f>
        <v>0</v>
      </c>
    </row>
    <row r="110" spans="1:7" s="10" customFormat="1">
      <c r="A110" s="274"/>
      <c r="B110" s="87"/>
      <c r="C110" s="279"/>
      <c r="D110" s="276"/>
      <c r="E110" s="277"/>
      <c r="F110" s="278"/>
    </row>
    <row r="111" spans="1:7" s="10" customFormat="1" ht="25.5">
      <c r="A111" s="207" t="s">
        <v>45</v>
      </c>
      <c r="B111" s="192" t="s">
        <v>229</v>
      </c>
      <c r="C111" s="283"/>
      <c r="D111" s="283"/>
      <c r="E111" s="283"/>
      <c r="F111" s="284"/>
    </row>
    <row r="112" spans="1:7" s="299" customFormat="1" ht="25.5">
      <c r="A112" s="274" t="s">
        <v>7</v>
      </c>
      <c r="B112" s="87" t="s">
        <v>31</v>
      </c>
      <c r="C112" s="279" t="s">
        <v>30</v>
      </c>
      <c r="D112" s="276">
        <v>50</v>
      </c>
      <c r="E112" s="277"/>
      <c r="F112" s="278">
        <f>D112*E112</f>
        <v>0</v>
      </c>
      <c r="G112" s="10"/>
    </row>
    <row r="113" spans="1:7" s="300" customFormat="1">
      <c r="A113" s="285" t="s">
        <v>7</v>
      </c>
      <c r="B113" s="87" t="s">
        <v>207</v>
      </c>
      <c r="C113" s="279" t="s">
        <v>0</v>
      </c>
      <c r="D113" s="276">
        <v>4</v>
      </c>
      <c r="E113" s="277"/>
      <c r="F113" s="278">
        <f t="shared" ref="F113:F118" si="7">D113*E113</f>
        <v>0</v>
      </c>
      <c r="G113" s="299"/>
    </row>
    <row r="114" spans="1:7" s="10" customFormat="1">
      <c r="A114" s="285" t="s">
        <v>7</v>
      </c>
      <c r="B114" s="87" t="s">
        <v>208</v>
      </c>
      <c r="C114" s="279" t="s">
        <v>0</v>
      </c>
      <c r="D114" s="276">
        <v>2</v>
      </c>
      <c r="E114" s="277"/>
      <c r="F114" s="278">
        <f t="shared" si="7"/>
        <v>0</v>
      </c>
    </row>
    <row r="115" spans="1:7" s="10" customFormat="1" ht="25.5">
      <c r="A115" s="274" t="s">
        <v>7</v>
      </c>
      <c r="B115" s="87" t="s">
        <v>209</v>
      </c>
      <c r="C115" s="279" t="s">
        <v>0</v>
      </c>
      <c r="D115" s="276">
        <v>2</v>
      </c>
      <c r="E115" s="277"/>
      <c r="F115" s="278">
        <f t="shared" si="7"/>
        <v>0</v>
      </c>
    </row>
    <row r="116" spans="1:7" s="10" customFormat="1" ht="25.5">
      <c r="A116" s="285" t="s">
        <v>7</v>
      </c>
      <c r="B116" s="87" t="s">
        <v>32</v>
      </c>
      <c r="C116" s="279" t="s">
        <v>30</v>
      </c>
      <c r="D116" s="276">
        <v>610</v>
      </c>
      <c r="E116" s="277"/>
      <c r="F116" s="278">
        <f t="shared" si="7"/>
        <v>0</v>
      </c>
      <c r="G116" s="299"/>
    </row>
    <row r="117" spans="1:7" s="10" customFormat="1">
      <c r="A117" s="285" t="s">
        <v>7</v>
      </c>
      <c r="B117" s="87" t="s">
        <v>33</v>
      </c>
      <c r="C117" s="279" t="s">
        <v>30</v>
      </c>
      <c r="D117" s="276">
        <v>30</v>
      </c>
      <c r="E117" s="277"/>
      <c r="F117" s="278">
        <f t="shared" si="7"/>
        <v>0</v>
      </c>
      <c r="G117" s="300"/>
    </row>
    <row r="118" spans="1:7" s="10" customFormat="1" ht="25.5">
      <c r="A118" s="274" t="s">
        <v>7</v>
      </c>
      <c r="B118" s="87" t="s">
        <v>193</v>
      </c>
      <c r="C118" s="279" t="s">
        <v>1</v>
      </c>
      <c r="D118" s="276">
        <v>1</v>
      </c>
      <c r="E118" s="277"/>
      <c r="F118" s="278">
        <f t="shared" si="7"/>
        <v>0</v>
      </c>
      <c r="G118" s="268"/>
    </row>
    <row r="119" spans="1:7" s="10" customFormat="1">
      <c r="A119" s="274"/>
      <c r="B119" s="87"/>
      <c r="C119" s="279"/>
      <c r="D119" s="276"/>
      <c r="E119" s="277"/>
      <c r="F119" s="278"/>
    </row>
    <row r="120" spans="1:7" s="10" customFormat="1">
      <c r="A120" s="301"/>
      <c r="B120" s="139"/>
      <c r="C120" s="302"/>
      <c r="D120" s="303"/>
      <c r="E120" s="277"/>
      <c r="F120" s="304"/>
    </row>
    <row r="121" spans="1:7" s="10" customFormat="1">
      <c r="A121" s="273" t="s">
        <v>46</v>
      </c>
      <c r="B121" s="194" t="s">
        <v>36</v>
      </c>
      <c r="C121" s="269"/>
      <c r="D121" s="270"/>
      <c r="E121" s="271"/>
      <c r="F121" s="272"/>
    </row>
    <row r="122" spans="1:7" s="10" customFormat="1" ht="89.25">
      <c r="A122" s="274" t="s">
        <v>7</v>
      </c>
      <c r="B122" s="87" t="s">
        <v>191</v>
      </c>
      <c r="C122" s="279" t="s">
        <v>0</v>
      </c>
      <c r="D122" s="276">
        <v>2</v>
      </c>
      <c r="E122" s="277"/>
      <c r="F122" s="278">
        <f>D122*E122</f>
        <v>0</v>
      </c>
    </row>
    <row r="123" spans="1:7" s="305" customFormat="1" ht="18">
      <c r="A123" s="274" t="s">
        <v>7</v>
      </c>
      <c r="B123" s="87" t="s">
        <v>37</v>
      </c>
      <c r="C123" s="279" t="s">
        <v>1</v>
      </c>
      <c r="D123" s="276">
        <v>1</v>
      </c>
      <c r="E123" s="277"/>
      <c r="F123" s="278">
        <f>D123*E123</f>
        <v>0</v>
      </c>
      <c r="G123" s="10"/>
    </row>
    <row r="124" spans="1:7" s="10" customFormat="1">
      <c r="A124" s="301"/>
      <c r="B124" s="139"/>
      <c r="C124" s="302"/>
      <c r="D124" s="303"/>
      <c r="E124" s="277"/>
      <c r="F124" s="304"/>
    </row>
    <row r="125" spans="1:7" s="268" customFormat="1" ht="18">
      <c r="A125" s="415" t="s">
        <v>47</v>
      </c>
      <c r="B125" s="416"/>
      <c r="C125" s="416"/>
      <c r="D125" s="416"/>
      <c r="E125" s="416"/>
      <c r="F125" s="282">
        <f>SUM(F79:F124)</f>
        <v>0</v>
      </c>
      <c r="G125" s="305"/>
    </row>
    <row r="126" spans="1:7" s="11" customFormat="1">
      <c r="A126" s="274"/>
      <c r="B126" s="87"/>
      <c r="C126" s="279"/>
      <c r="D126" s="276"/>
      <c r="E126" s="277"/>
      <c r="F126" s="278"/>
      <c r="G126" s="10"/>
    </row>
    <row r="127" spans="1:7" s="10" customFormat="1">
      <c r="A127" s="291" t="s">
        <v>48</v>
      </c>
      <c r="B127" s="411" t="s">
        <v>49</v>
      </c>
      <c r="C127" s="411"/>
      <c r="D127" s="411"/>
      <c r="E127" s="411"/>
      <c r="F127" s="293"/>
      <c r="G127" s="268"/>
    </row>
    <row r="128" spans="1:7" s="10" customFormat="1">
      <c r="A128" s="207" t="s">
        <v>50</v>
      </c>
      <c r="B128" s="192" t="s">
        <v>17</v>
      </c>
      <c r="C128" s="269"/>
      <c r="D128" s="270"/>
      <c r="E128" s="271"/>
      <c r="F128" s="272"/>
    </row>
    <row r="129" spans="1:7" s="10" customFormat="1" ht="25.5">
      <c r="A129" s="355" t="s">
        <v>5</v>
      </c>
      <c r="B129" s="356" t="s">
        <v>18</v>
      </c>
      <c r="C129" s="357" t="s">
        <v>1</v>
      </c>
      <c r="D129" s="358">
        <v>1</v>
      </c>
      <c r="E129" s="359"/>
      <c r="F129" s="360"/>
    </row>
    <row r="130" spans="1:7" s="10" customFormat="1" ht="51">
      <c r="A130" s="274" t="s">
        <v>7</v>
      </c>
      <c r="B130" s="87" t="s">
        <v>212</v>
      </c>
      <c r="C130" s="275" t="s">
        <v>0</v>
      </c>
      <c r="D130" s="276">
        <v>1</v>
      </c>
      <c r="E130" s="277"/>
      <c r="F130" s="278">
        <f t="shared" ref="F130:F134" si="8">D130*E130</f>
        <v>0</v>
      </c>
    </row>
    <row r="131" spans="1:7" s="10" customFormat="1" ht="63.75">
      <c r="A131" s="274" t="s">
        <v>7</v>
      </c>
      <c r="B131" s="87" t="s">
        <v>200</v>
      </c>
      <c r="C131" s="279" t="s">
        <v>0</v>
      </c>
      <c r="D131" s="276">
        <v>1</v>
      </c>
      <c r="E131" s="277"/>
      <c r="F131" s="278">
        <f>D131*E131</f>
        <v>0</v>
      </c>
    </row>
    <row r="132" spans="1:7" s="10" customFormat="1" ht="25.5">
      <c r="A132" s="274" t="s">
        <v>7</v>
      </c>
      <c r="B132" s="87" t="s">
        <v>199</v>
      </c>
      <c r="C132" s="279" t="s">
        <v>0</v>
      </c>
      <c r="D132" s="276">
        <v>1</v>
      </c>
      <c r="E132" s="277"/>
      <c r="F132" s="278">
        <f>D132*E132</f>
        <v>0</v>
      </c>
    </row>
    <row r="133" spans="1:7" s="10" customFormat="1" ht="25.5">
      <c r="A133" s="274" t="s">
        <v>19</v>
      </c>
      <c r="B133" s="87" t="s">
        <v>198</v>
      </c>
      <c r="C133" s="275" t="s">
        <v>0</v>
      </c>
      <c r="D133" s="276">
        <v>1</v>
      </c>
      <c r="E133" s="277"/>
      <c r="F133" s="278">
        <f t="shared" si="8"/>
        <v>0</v>
      </c>
    </row>
    <row r="134" spans="1:7" s="11" customFormat="1" ht="25.5">
      <c r="A134" s="274" t="s">
        <v>7</v>
      </c>
      <c r="B134" s="87" t="s">
        <v>20</v>
      </c>
      <c r="C134" s="275" t="s">
        <v>0</v>
      </c>
      <c r="D134" s="276">
        <v>1</v>
      </c>
      <c r="E134" s="277"/>
      <c r="F134" s="278">
        <f t="shared" si="8"/>
        <v>0</v>
      </c>
      <c r="G134" s="10"/>
    </row>
    <row r="135" spans="1:7" s="10" customFormat="1">
      <c r="A135" s="274"/>
      <c r="B135" s="87"/>
      <c r="C135" s="275"/>
      <c r="D135" s="276"/>
      <c r="E135" s="277"/>
      <c r="F135" s="278"/>
    </row>
    <row r="136" spans="1:7" s="10" customFormat="1">
      <c r="A136" s="355" t="s">
        <v>21</v>
      </c>
      <c r="B136" s="356" t="s">
        <v>22</v>
      </c>
      <c r="C136" s="361"/>
      <c r="D136" s="358"/>
      <c r="E136" s="359"/>
      <c r="F136" s="360"/>
      <c r="G136" s="11"/>
    </row>
    <row r="137" spans="1:7" s="265" customFormat="1">
      <c r="A137" s="362" t="s">
        <v>4</v>
      </c>
      <c r="B137" s="363" t="s">
        <v>184</v>
      </c>
      <c r="C137" s="244"/>
      <c r="D137" s="364"/>
      <c r="E137" s="365"/>
      <c r="F137" s="366"/>
      <c r="G137" s="10"/>
    </row>
    <row r="138" spans="1:7" s="265" customFormat="1" ht="25.5">
      <c r="A138" s="362" t="s">
        <v>7</v>
      </c>
      <c r="B138" s="363" t="s">
        <v>185</v>
      </c>
      <c r="C138" s="244" t="s">
        <v>0</v>
      </c>
      <c r="D138" s="364">
        <v>1</v>
      </c>
      <c r="E138" s="365"/>
      <c r="F138" s="367">
        <f>D138*E138</f>
        <v>0</v>
      </c>
      <c r="G138" s="10"/>
    </row>
    <row r="139" spans="1:7" s="265" customFormat="1">
      <c r="A139" s="362" t="s">
        <v>7</v>
      </c>
      <c r="B139" s="363" t="s">
        <v>190</v>
      </c>
      <c r="C139" s="244" t="s">
        <v>0</v>
      </c>
      <c r="D139" s="364">
        <v>1</v>
      </c>
      <c r="E139" s="365"/>
      <c r="F139" s="367">
        <f>D139*E139</f>
        <v>0</v>
      </c>
    </row>
    <row r="140" spans="1:7" s="10" customFormat="1">
      <c r="A140" s="362" t="s">
        <v>7</v>
      </c>
      <c r="B140" s="363" t="s">
        <v>202</v>
      </c>
      <c r="C140" s="244" t="s">
        <v>0</v>
      </c>
      <c r="D140" s="364">
        <v>1</v>
      </c>
      <c r="E140" s="365"/>
      <c r="F140" s="367">
        <f t="shared" ref="F140" si="9">D140*E140</f>
        <v>0</v>
      </c>
    </row>
    <row r="141" spans="1:7" s="10" customFormat="1">
      <c r="A141" s="362" t="s">
        <v>7</v>
      </c>
      <c r="B141" s="363" t="s">
        <v>203</v>
      </c>
      <c r="C141" s="244" t="s">
        <v>0</v>
      </c>
      <c r="D141" s="364">
        <v>2</v>
      </c>
      <c r="E141" s="365"/>
      <c r="F141" s="367">
        <f t="shared" ref="F141" si="10">D141*E141</f>
        <v>0</v>
      </c>
    </row>
    <row r="142" spans="1:7" s="10" customFormat="1">
      <c r="A142" s="362" t="s">
        <v>7</v>
      </c>
      <c r="B142" s="363" t="s">
        <v>204</v>
      </c>
      <c r="C142" s="244" t="s">
        <v>0</v>
      </c>
      <c r="D142" s="364">
        <v>1</v>
      </c>
      <c r="E142" s="365"/>
      <c r="F142" s="367">
        <f>D142*E142</f>
        <v>0</v>
      </c>
    </row>
    <row r="143" spans="1:7" s="265" customFormat="1" ht="25.5">
      <c r="A143" s="362" t="s">
        <v>3</v>
      </c>
      <c r="B143" s="363" t="s">
        <v>23</v>
      </c>
      <c r="C143" s="244"/>
      <c r="D143" s="364"/>
      <c r="E143" s="365"/>
      <c r="F143" s="366"/>
    </row>
    <row r="144" spans="1:7" s="265" customFormat="1" ht="76.5">
      <c r="A144" s="368" t="s">
        <v>7</v>
      </c>
      <c r="B144" s="369" t="s">
        <v>213</v>
      </c>
      <c r="C144" s="370" t="s">
        <v>0</v>
      </c>
      <c r="D144" s="371">
        <v>2</v>
      </c>
      <c r="E144" s="372"/>
      <c r="F144" s="367">
        <f>D144*E144</f>
        <v>0</v>
      </c>
      <c r="G144" s="10"/>
    </row>
    <row r="145" spans="1:7" s="10" customFormat="1">
      <c r="A145" s="368"/>
      <c r="B145" s="369"/>
      <c r="C145" s="370"/>
      <c r="D145" s="371"/>
      <c r="E145" s="372"/>
      <c r="F145" s="367"/>
      <c r="G145" s="265"/>
    </row>
    <row r="146" spans="1:7" s="10" customFormat="1">
      <c r="A146" s="355" t="s">
        <v>2</v>
      </c>
      <c r="B146" s="356" t="s">
        <v>24</v>
      </c>
      <c r="C146" s="357"/>
      <c r="D146" s="358"/>
      <c r="E146" s="359"/>
      <c r="F146" s="360"/>
    </row>
    <row r="147" spans="1:7" s="10" customFormat="1" ht="63.75">
      <c r="A147" s="274" t="s">
        <v>7</v>
      </c>
      <c r="B147" s="97" t="s">
        <v>222</v>
      </c>
      <c r="C147" s="279" t="s">
        <v>0</v>
      </c>
      <c r="D147" s="276">
        <v>4</v>
      </c>
      <c r="E147" s="277"/>
      <c r="F147" s="278">
        <f>D147*E147</f>
        <v>0</v>
      </c>
    </row>
    <row r="148" spans="1:7" s="10" customFormat="1" ht="25.5">
      <c r="A148" s="274" t="s">
        <v>7</v>
      </c>
      <c r="B148" s="87" t="s">
        <v>206</v>
      </c>
      <c r="C148" s="279" t="s">
        <v>0</v>
      </c>
      <c r="D148" s="276">
        <v>4</v>
      </c>
      <c r="E148" s="277"/>
      <c r="F148" s="278">
        <f>D148*E148</f>
        <v>0</v>
      </c>
    </row>
    <row r="149" spans="1:7" s="10" customFormat="1">
      <c r="A149" s="274"/>
      <c r="B149" s="87"/>
      <c r="C149" s="279"/>
      <c r="D149" s="276"/>
      <c r="E149" s="277"/>
      <c r="F149" s="278"/>
    </row>
    <row r="150" spans="1:7" s="11" customFormat="1">
      <c r="A150" s="207" t="s">
        <v>51</v>
      </c>
      <c r="B150" s="192" t="s">
        <v>26</v>
      </c>
      <c r="C150" s="283"/>
      <c r="D150" s="280"/>
      <c r="E150" s="281"/>
      <c r="F150" s="282"/>
      <c r="G150" s="10"/>
    </row>
    <row r="151" spans="1:7" s="268" customFormat="1">
      <c r="A151" s="274" t="s">
        <v>7</v>
      </c>
      <c r="B151" s="87" t="s">
        <v>182</v>
      </c>
      <c r="C151" s="279" t="s">
        <v>0</v>
      </c>
      <c r="D151" s="276">
        <v>1</v>
      </c>
      <c r="E151" s="277"/>
      <c r="F151" s="278">
        <f>D151*E151</f>
        <v>0</v>
      </c>
      <c r="G151" s="10"/>
    </row>
    <row r="152" spans="1:7" s="11" customFormat="1" ht="114.75">
      <c r="A152" s="274"/>
      <c r="B152" s="87" t="s">
        <v>225</v>
      </c>
      <c r="C152" s="279"/>
      <c r="D152" s="276"/>
      <c r="E152" s="277"/>
      <c r="F152" s="278"/>
    </row>
    <row r="153" spans="1:7" s="10" customFormat="1" ht="25.5">
      <c r="A153" s="274" t="s">
        <v>7</v>
      </c>
      <c r="B153" s="87" t="s">
        <v>28</v>
      </c>
      <c r="C153" s="279" t="s">
        <v>0</v>
      </c>
      <c r="D153" s="276">
        <v>1</v>
      </c>
      <c r="E153" s="277"/>
      <c r="F153" s="278">
        <f>D153*E153</f>
        <v>0</v>
      </c>
      <c r="G153" s="268"/>
    </row>
    <row r="154" spans="1:7" s="10" customFormat="1" ht="63.75">
      <c r="A154" s="274" t="s">
        <v>7</v>
      </c>
      <c r="B154" s="87" t="s">
        <v>215</v>
      </c>
      <c r="C154" s="279" t="s">
        <v>0</v>
      </c>
      <c r="D154" s="276">
        <v>1</v>
      </c>
      <c r="E154" s="277"/>
      <c r="F154" s="278">
        <f>D154*E154</f>
        <v>0</v>
      </c>
      <c r="G154" s="11"/>
    </row>
    <row r="155" spans="1:7" s="10" customFormat="1" ht="76.5">
      <c r="A155" s="274" t="s">
        <v>7</v>
      </c>
      <c r="B155" s="87" t="s">
        <v>223</v>
      </c>
      <c r="C155" s="279" t="s">
        <v>0</v>
      </c>
      <c r="D155" s="276">
        <v>1</v>
      </c>
      <c r="E155" s="277"/>
      <c r="F155" s="278">
        <f t="shared" ref="F155:F156" si="11">D155*E155</f>
        <v>0</v>
      </c>
    </row>
    <row r="156" spans="1:7" s="10" customFormat="1" ht="38.25">
      <c r="A156" s="274" t="s">
        <v>7</v>
      </c>
      <c r="B156" s="87" t="s">
        <v>218</v>
      </c>
      <c r="C156" s="279" t="s">
        <v>0</v>
      </c>
      <c r="D156" s="276">
        <v>1</v>
      </c>
      <c r="E156" s="277"/>
      <c r="F156" s="278">
        <f t="shared" si="11"/>
        <v>0</v>
      </c>
    </row>
    <row r="157" spans="1:7" s="10" customFormat="1" ht="25.5">
      <c r="A157" s="274" t="s">
        <v>7</v>
      </c>
      <c r="B157" s="87" t="s">
        <v>189</v>
      </c>
      <c r="C157" s="279" t="s">
        <v>0</v>
      </c>
      <c r="D157" s="276">
        <v>2</v>
      </c>
      <c r="E157" s="277"/>
      <c r="F157" s="278">
        <f t="shared" ref="F157" si="12">D157*E157</f>
        <v>0</v>
      </c>
    </row>
    <row r="158" spans="1:7" s="10" customFormat="1">
      <c r="A158" s="274"/>
      <c r="B158" s="87"/>
      <c r="C158" s="279"/>
      <c r="D158" s="276"/>
      <c r="E158" s="277"/>
      <c r="F158" s="278"/>
    </row>
    <row r="159" spans="1:7" s="10" customFormat="1" ht="25.5">
      <c r="A159" s="207" t="s">
        <v>52</v>
      </c>
      <c r="B159" s="192" t="s">
        <v>229</v>
      </c>
      <c r="C159" s="283"/>
      <c r="D159" s="283"/>
      <c r="E159" s="283"/>
      <c r="F159" s="284"/>
    </row>
    <row r="160" spans="1:7" s="10" customFormat="1" ht="25.5">
      <c r="A160" s="274" t="s">
        <v>7</v>
      </c>
      <c r="B160" s="87" t="s">
        <v>31</v>
      </c>
      <c r="C160" s="279" t="s">
        <v>30</v>
      </c>
      <c r="D160" s="276">
        <v>25</v>
      </c>
      <c r="E160" s="277"/>
      <c r="F160" s="278">
        <f t="shared" ref="F160:F164" si="13">D160*E160</f>
        <v>0</v>
      </c>
    </row>
    <row r="161" spans="1:253" s="10" customFormat="1" ht="25.5">
      <c r="A161" s="285" t="s">
        <v>7</v>
      </c>
      <c r="B161" s="87" t="s">
        <v>32</v>
      </c>
      <c r="C161" s="279" t="s">
        <v>30</v>
      </c>
      <c r="D161" s="276">
        <v>305</v>
      </c>
      <c r="E161" s="277"/>
      <c r="F161" s="278">
        <f t="shared" si="13"/>
        <v>0</v>
      </c>
      <c r="G161" s="268"/>
    </row>
    <row r="162" spans="1:253" s="10" customFormat="1">
      <c r="A162" s="285" t="s">
        <v>7</v>
      </c>
      <c r="B162" s="87" t="s">
        <v>208</v>
      </c>
      <c r="C162" s="279" t="s">
        <v>0</v>
      </c>
      <c r="D162" s="276">
        <v>2</v>
      </c>
      <c r="E162" s="277"/>
      <c r="F162" s="278">
        <f t="shared" si="13"/>
        <v>0</v>
      </c>
    </row>
    <row r="163" spans="1:253" s="10" customFormat="1" ht="25.5">
      <c r="A163" s="274" t="s">
        <v>7</v>
      </c>
      <c r="B163" s="87" t="s">
        <v>209</v>
      </c>
      <c r="C163" s="279" t="s">
        <v>0</v>
      </c>
      <c r="D163" s="276">
        <v>1</v>
      </c>
      <c r="E163" s="277"/>
      <c r="F163" s="278">
        <f t="shared" si="13"/>
        <v>0</v>
      </c>
    </row>
    <row r="164" spans="1:253" s="306" customFormat="1" ht="25.5">
      <c r="A164" s="274" t="s">
        <v>7</v>
      </c>
      <c r="B164" s="87" t="s">
        <v>193</v>
      </c>
      <c r="C164" s="279" t="s">
        <v>1</v>
      </c>
      <c r="D164" s="276">
        <v>1</v>
      </c>
      <c r="E164" s="277"/>
      <c r="F164" s="278">
        <f t="shared" si="13"/>
        <v>0</v>
      </c>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0"/>
      <c r="FG164" s="10"/>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0"/>
      <c r="GQ164" s="10"/>
      <c r="GR164" s="10"/>
      <c r="GS164" s="10"/>
      <c r="GT164" s="10"/>
      <c r="GU164" s="10"/>
      <c r="GV164" s="10"/>
      <c r="GW164" s="10"/>
      <c r="GX164" s="10"/>
      <c r="GY164" s="10"/>
      <c r="GZ164" s="10"/>
      <c r="HA164" s="10"/>
      <c r="HB164" s="10"/>
      <c r="HC164" s="10"/>
      <c r="HD164" s="10"/>
      <c r="HE164" s="10"/>
      <c r="HF164" s="10"/>
      <c r="HG164" s="10"/>
      <c r="HH164" s="10"/>
      <c r="HI164" s="10"/>
      <c r="HJ164" s="10"/>
      <c r="HK164" s="10"/>
      <c r="HL164" s="10"/>
      <c r="HM164" s="10"/>
      <c r="HN164" s="10"/>
      <c r="HO164" s="10"/>
      <c r="HP164" s="10"/>
      <c r="HQ164" s="10"/>
      <c r="HR164" s="10"/>
      <c r="HS164" s="10"/>
      <c r="HT164" s="10"/>
      <c r="HU164" s="10"/>
      <c r="HV164" s="10"/>
      <c r="HW164" s="10"/>
      <c r="HX164" s="10"/>
      <c r="HY164" s="10"/>
      <c r="HZ164" s="10"/>
      <c r="IA164" s="10"/>
      <c r="IB164" s="10"/>
      <c r="IC164" s="10"/>
      <c r="ID164" s="10"/>
      <c r="IE164" s="10"/>
      <c r="IF164" s="10"/>
      <c r="IG164" s="10"/>
      <c r="IH164" s="10"/>
      <c r="II164" s="10"/>
      <c r="IJ164" s="10"/>
      <c r="IK164" s="10"/>
      <c r="IL164" s="10"/>
      <c r="IM164" s="10"/>
      <c r="IN164" s="10"/>
      <c r="IO164" s="10"/>
      <c r="IP164" s="10"/>
      <c r="IQ164" s="10"/>
      <c r="IR164" s="10"/>
      <c r="IS164" s="10"/>
    </row>
    <row r="165" spans="1:253" s="10" customFormat="1">
      <c r="A165" s="274"/>
      <c r="B165" s="87"/>
      <c r="C165" s="279"/>
      <c r="D165" s="276"/>
      <c r="E165" s="277"/>
      <c r="F165" s="278"/>
    </row>
    <row r="166" spans="1:253" s="10" customFormat="1">
      <c r="A166" s="354" t="s">
        <v>53</v>
      </c>
      <c r="B166" s="188" t="s">
        <v>36</v>
      </c>
      <c r="C166" s="287"/>
      <c r="D166" s="288"/>
      <c r="E166" s="289"/>
      <c r="F166" s="290"/>
    </row>
    <row r="167" spans="1:253" s="10" customFormat="1" ht="89.25">
      <c r="A167" s="274" t="s">
        <v>7</v>
      </c>
      <c r="B167" s="87" t="s">
        <v>191</v>
      </c>
      <c r="C167" s="279" t="s">
        <v>0</v>
      </c>
      <c r="D167" s="276">
        <v>1</v>
      </c>
      <c r="E167" s="277"/>
      <c r="F167" s="278">
        <f>D167*E167</f>
        <v>0</v>
      </c>
    </row>
    <row r="168" spans="1:253" s="10" customFormat="1" ht="76.5">
      <c r="A168" s="274" t="s">
        <v>7</v>
      </c>
      <c r="B168" s="97" t="s">
        <v>211</v>
      </c>
      <c r="C168" s="279" t="s">
        <v>0</v>
      </c>
      <c r="D168" s="276">
        <v>1</v>
      </c>
      <c r="E168" s="277"/>
      <c r="F168" s="278">
        <f t="shared" ref="F168" si="14">D168*E168</f>
        <v>0</v>
      </c>
    </row>
    <row r="169" spans="1:253" s="10" customFormat="1">
      <c r="A169" s="274" t="s">
        <v>7</v>
      </c>
      <c r="B169" s="87" t="s">
        <v>37</v>
      </c>
      <c r="C169" s="279" t="s">
        <v>1</v>
      </c>
      <c r="D169" s="276">
        <v>1</v>
      </c>
      <c r="E169" s="277"/>
      <c r="F169" s="278">
        <f>D169*E169</f>
        <v>0</v>
      </c>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c r="FI169" s="11"/>
      <c r="FJ169" s="11"/>
      <c r="FK169" s="11"/>
      <c r="FL169" s="11"/>
      <c r="FM169" s="11"/>
      <c r="FN169" s="11"/>
      <c r="FO169" s="11"/>
      <c r="FP169" s="11"/>
      <c r="FQ169" s="11"/>
      <c r="FR169" s="11"/>
      <c r="FS169" s="11"/>
      <c r="FT169" s="11"/>
      <c r="FU169" s="11"/>
      <c r="FV169" s="11"/>
      <c r="FW169" s="11"/>
      <c r="FX169" s="11"/>
      <c r="FY169" s="11"/>
      <c r="FZ169" s="11"/>
      <c r="GA169" s="11"/>
      <c r="GB169" s="11"/>
      <c r="GC169" s="11"/>
      <c r="GD169" s="11"/>
      <c r="GE169" s="11"/>
      <c r="GF169" s="11"/>
      <c r="GG169" s="11"/>
      <c r="GH169" s="11"/>
      <c r="GI169" s="11"/>
      <c r="GJ169" s="11"/>
      <c r="GK169" s="11"/>
      <c r="GL169" s="11"/>
      <c r="GM169" s="11"/>
      <c r="GN169" s="11"/>
      <c r="GO169" s="11"/>
      <c r="GP169" s="11"/>
      <c r="GQ169" s="11"/>
      <c r="GR169" s="11"/>
      <c r="GS169" s="11"/>
      <c r="GT169" s="11"/>
      <c r="GU169" s="11"/>
      <c r="GV169" s="11"/>
      <c r="GW169" s="11"/>
      <c r="GX169" s="11"/>
      <c r="GY169" s="11"/>
      <c r="GZ169" s="11"/>
      <c r="HA169" s="11"/>
      <c r="HB169" s="11"/>
      <c r="HC169" s="11"/>
      <c r="HD169" s="11"/>
      <c r="HE169" s="11"/>
      <c r="HF169" s="11"/>
      <c r="HG169" s="11"/>
      <c r="HH169" s="11"/>
      <c r="HI169" s="11"/>
      <c r="HJ169" s="11"/>
      <c r="HK169" s="11"/>
      <c r="HL169" s="11"/>
      <c r="HM169" s="11"/>
      <c r="HN169" s="11"/>
      <c r="HO169" s="11"/>
      <c r="HP169" s="11"/>
      <c r="HQ169" s="11"/>
      <c r="HR169" s="11"/>
      <c r="HS169" s="11"/>
      <c r="HT169" s="11"/>
      <c r="HU169" s="11"/>
      <c r="HV169" s="11"/>
      <c r="HW169" s="11"/>
      <c r="HX169" s="11"/>
      <c r="HY169" s="11"/>
      <c r="HZ169" s="11"/>
      <c r="IA169" s="11"/>
      <c r="IB169" s="11"/>
      <c r="IC169" s="11"/>
      <c r="ID169" s="11"/>
      <c r="IE169" s="11"/>
      <c r="IF169" s="11"/>
      <c r="IG169" s="11"/>
      <c r="IH169" s="11"/>
      <c r="II169" s="11"/>
      <c r="IJ169" s="11"/>
      <c r="IK169" s="11"/>
      <c r="IL169" s="11"/>
      <c r="IM169" s="11"/>
      <c r="IN169" s="11"/>
      <c r="IO169" s="11"/>
      <c r="IP169" s="11"/>
      <c r="IQ169" s="11"/>
      <c r="IR169" s="11"/>
      <c r="IS169" s="11"/>
    </row>
    <row r="170" spans="1:253" s="10" customFormat="1">
      <c r="A170" s="274"/>
      <c r="B170" s="87"/>
      <c r="C170" s="279"/>
      <c r="D170" s="276"/>
      <c r="E170" s="277"/>
      <c r="F170" s="278"/>
      <c r="G170" s="11"/>
    </row>
    <row r="171" spans="1:253" s="10" customFormat="1" ht="25.5">
      <c r="A171" s="273"/>
      <c r="B171" s="194" t="s">
        <v>54</v>
      </c>
      <c r="C171" s="269"/>
      <c r="D171" s="270"/>
      <c r="E171" s="271"/>
      <c r="F171" s="272">
        <f>SUM(F130:F170)</f>
        <v>0</v>
      </c>
    </row>
    <row r="172" spans="1:253" s="10" customFormat="1" ht="25.5">
      <c r="A172" s="273"/>
      <c r="B172" s="192" t="s">
        <v>55</v>
      </c>
      <c r="C172" s="287" t="s">
        <v>1</v>
      </c>
      <c r="D172" s="288">
        <v>2</v>
      </c>
      <c r="E172" s="289">
        <f>F171</f>
        <v>0</v>
      </c>
      <c r="F172" s="290">
        <f>PRODUCT(D172:E172)</f>
        <v>0</v>
      </c>
    </row>
    <row r="173" spans="1:253" s="10" customFormat="1">
      <c r="A173" s="274"/>
      <c r="B173" s="87"/>
      <c r="C173" s="279"/>
      <c r="D173" s="276"/>
      <c r="E173" s="277"/>
      <c r="F173" s="278"/>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c r="DY173" s="11"/>
      <c r="DZ173" s="11"/>
      <c r="EA173" s="11"/>
      <c r="EB173" s="11"/>
      <c r="EC173" s="11"/>
      <c r="ED173" s="11"/>
      <c r="EE173" s="11"/>
      <c r="EF173" s="11"/>
      <c r="EG173" s="11"/>
      <c r="EH173" s="11"/>
      <c r="EI173" s="11"/>
      <c r="EJ173" s="11"/>
      <c r="EK173" s="11"/>
      <c r="EL173" s="11"/>
      <c r="EM173" s="11"/>
      <c r="EN173" s="11"/>
      <c r="EO173" s="11"/>
      <c r="EP173" s="11"/>
      <c r="EQ173" s="11"/>
      <c r="ER173" s="11"/>
      <c r="ES173" s="11"/>
      <c r="ET173" s="11"/>
      <c r="EU173" s="11"/>
      <c r="EV173" s="11"/>
      <c r="EW173" s="11"/>
      <c r="EX173" s="11"/>
      <c r="EY173" s="11"/>
      <c r="EZ173" s="11"/>
      <c r="FA173" s="11"/>
      <c r="FB173" s="11"/>
      <c r="FC173" s="11"/>
      <c r="FD173" s="11"/>
      <c r="FE173" s="11"/>
      <c r="FF173" s="11"/>
      <c r="FG173" s="11"/>
      <c r="FH173" s="11"/>
      <c r="FI173" s="11"/>
      <c r="FJ173" s="11"/>
      <c r="FK173" s="11"/>
      <c r="FL173" s="11"/>
      <c r="FM173" s="11"/>
      <c r="FN173" s="11"/>
      <c r="FO173" s="11"/>
      <c r="FP173" s="11"/>
      <c r="FQ173" s="11"/>
      <c r="FR173" s="11"/>
      <c r="FS173" s="11"/>
      <c r="FT173" s="11"/>
      <c r="FU173" s="11"/>
      <c r="FV173" s="11"/>
      <c r="FW173" s="11"/>
      <c r="FX173" s="11"/>
      <c r="FY173" s="11"/>
      <c r="FZ173" s="11"/>
      <c r="GA173" s="11"/>
      <c r="GB173" s="11"/>
      <c r="GC173" s="11"/>
      <c r="GD173" s="11"/>
      <c r="GE173" s="11"/>
      <c r="GF173" s="11"/>
      <c r="GG173" s="11"/>
      <c r="GH173" s="11"/>
      <c r="GI173" s="11"/>
      <c r="GJ173" s="11"/>
      <c r="GK173" s="11"/>
      <c r="GL173" s="11"/>
      <c r="GM173" s="11"/>
      <c r="GN173" s="11"/>
      <c r="GO173" s="11"/>
      <c r="GP173" s="11"/>
      <c r="GQ173" s="11"/>
      <c r="GR173" s="11"/>
      <c r="GS173" s="11"/>
      <c r="GT173" s="11"/>
      <c r="GU173" s="11"/>
      <c r="GV173" s="11"/>
      <c r="GW173" s="11"/>
      <c r="GX173" s="11"/>
      <c r="GY173" s="11"/>
      <c r="GZ173" s="11"/>
      <c r="HA173" s="11"/>
      <c r="HB173" s="11"/>
      <c r="HC173" s="11"/>
      <c r="HD173" s="11"/>
      <c r="HE173" s="11"/>
      <c r="HF173" s="11"/>
      <c r="HG173" s="11"/>
      <c r="HH173" s="11"/>
      <c r="HI173" s="11"/>
      <c r="HJ173" s="11"/>
      <c r="HK173" s="11"/>
      <c r="HL173" s="11"/>
      <c r="HM173" s="11"/>
      <c r="HN173" s="11"/>
      <c r="HO173" s="11"/>
      <c r="HP173" s="11"/>
      <c r="HQ173" s="11"/>
      <c r="HR173" s="11"/>
      <c r="HS173" s="11"/>
      <c r="HT173" s="11"/>
      <c r="HU173" s="11"/>
      <c r="HV173" s="11"/>
      <c r="HW173" s="11"/>
      <c r="HX173" s="11"/>
      <c r="HY173" s="11"/>
      <c r="HZ173" s="11"/>
      <c r="IA173" s="11"/>
      <c r="IB173" s="11"/>
      <c r="IC173" s="11"/>
      <c r="ID173" s="11"/>
      <c r="IE173" s="11"/>
      <c r="IF173" s="11"/>
      <c r="IG173" s="11"/>
      <c r="IH173" s="11"/>
      <c r="II173" s="11"/>
      <c r="IJ173" s="11"/>
      <c r="IK173" s="11"/>
      <c r="IL173" s="11"/>
      <c r="IM173" s="11"/>
      <c r="IN173" s="11"/>
      <c r="IO173" s="11"/>
      <c r="IP173" s="11"/>
      <c r="IQ173" s="11"/>
      <c r="IR173" s="11"/>
      <c r="IS173" s="11"/>
    </row>
    <row r="174" spans="1:253" s="10" customFormat="1">
      <c r="A174" s="291" t="s">
        <v>56</v>
      </c>
      <c r="B174" s="411" t="s">
        <v>57</v>
      </c>
      <c r="C174" s="411"/>
      <c r="D174" s="411"/>
      <c r="E174" s="411"/>
      <c r="F174" s="293"/>
    </row>
    <row r="175" spans="1:253" s="10" customFormat="1">
      <c r="A175" s="354" t="s">
        <v>5</v>
      </c>
      <c r="B175" s="188" t="s">
        <v>58</v>
      </c>
      <c r="C175" s="287"/>
      <c r="D175" s="288"/>
      <c r="E175" s="289"/>
      <c r="F175" s="290"/>
      <c r="G175" s="11"/>
    </row>
    <row r="176" spans="1:253" s="10" customFormat="1" ht="51">
      <c r="A176" s="274" t="s">
        <v>7</v>
      </c>
      <c r="B176" s="87" t="s">
        <v>59</v>
      </c>
      <c r="C176" s="279" t="s">
        <v>0</v>
      </c>
      <c r="D176" s="276">
        <v>1</v>
      </c>
      <c r="E176" s="277"/>
      <c r="F176" s="278">
        <f t="shared" ref="F176:F187" si="15">D176*E176</f>
        <v>0</v>
      </c>
    </row>
    <row r="177" spans="1:253" s="10" customFormat="1" ht="76.5">
      <c r="A177" s="274" t="s">
        <v>7</v>
      </c>
      <c r="B177" s="87" t="s">
        <v>223</v>
      </c>
      <c r="C177" s="279" t="s">
        <v>0</v>
      </c>
      <c r="D177" s="276">
        <v>1</v>
      </c>
      <c r="E177" s="277"/>
      <c r="F177" s="278">
        <f t="shared" si="15"/>
        <v>0</v>
      </c>
    </row>
    <row r="178" spans="1:253" s="10" customFormat="1" ht="38.25">
      <c r="A178" s="274" t="s">
        <v>7</v>
      </c>
      <c r="B178" s="87" t="s">
        <v>218</v>
      </c>
      <c r="C178" s="279" t="s">
        <v>0</v>
      </c>
      <c r="D178" s="276">
        <v>1</v>
      </c>
      <c r="E178" s="277"/>
      <c r="F178" s="278">
        <f t="shared" si="15"/>
        <v>0</v>
      </c>
    </row>
    <row r="179" spans="1:253" s="10" customFormat="1" ht="25.5">
      <c r="A179" s="274" t="s">
        <v>7</v>
      </c>
      <c r="B179" s="87" t="s">
        <v>189</v>
      </c>
      <c r="C179" s="279" t="s">
        <v>0</v>
      </c>
      <c r="D179" s="276">
        <v>2</v>
      </c>
      <c r="E179" s="277"/>
      <c r="F179" s="278">
        <f t="shared" si="15"/>
        <v>0</v>
      </c>
    </row>
    <row r="180" spans="1:253" s="10" customFormat="1">
      <c r="A180" s="285" t="s">
        <v>7</v>
      </c>
      <c r="B180" s="87" t="s">
        <v>208</v>
      </c>
      <c r="C180" s="279" t="s">
        <v>0</v>
      </c>
      <c r="D180" s="276">
        <v>2</v>
      </c>
      <c r="E180" s="277"/>
      <c r="F180" s="278">
        <f t="shared" si="15"/>
        <v>0</v>
      </c>
    </row>
    <row r="181" spans="1:253" s="10" customFormat="1" ht="25.5">
      <c r="A181" s="274" t="s">
        <v>7</v>
      </c>
      <c r="B181" s="87" t="s">
        <v>209</v>
      </c>
      <c r="C181" s="279" t="s">
        <v>0</v>
      </c>
      <c r="D181" s="276">
        <v>1</v>
      </c>
      <c r="E181" s="277"/>
      <c r="F181" s="278">
        <f t="shared" si="15"/>
        <v>0</v>
      </c>
    </row>
    <row r="182" spans="1:253" s="10" customFormat="1">
      <c r="A182" s="274" t="s">
        <v>7</v>
      </c>
      <c r="B182" s="87" t="s">
        <v>60</v>
      </c>
      <c r="C182" s="279" t="s">
        <v>0</v>
      </c>
      <c r="D182" s="276">
        <v>1</v>
      </c>
      <c r="E182" s="277"/>
      <c r="F182" s="278">
        <f t="shared" si="15"/>
        <v>0</v>
      </c>
    </row>
    <row r="183" spans="1:253" s="10" customFormat="1" ht="25.5">
      <c r="A183" s="274" t="s">
        <v>7</v>
      </c>
      <c r="B183" s="87" t="s">
        <v>61</v>
      </c>
      <c r="C183" s="279" t="s">
        <v>0</v>
      </c>
      <c r="D183" s="276">
        <v>1</v>
      </c>
      <c r="E183" s="277"/>
      <c r="F183" s="278">
        <f t="shared" si="15"/>
        <v>0</v>
      </c>
    </row>
    <row r="184" spans="1:253" s="10" customFormat="1">
      <c r="A184" s="274" t="s">
        <v>7</v>
      </c>
      <c r="B184" s="87" t="s">
        <v>214</v>
      </c>
      <c r="C184" s="279" t="s">
        <v>0</v>
      </c>
      <c r="D184" s="276">
        <v>1</v>
      </c>
      <c r="E184" s="277"/>
      <c r="F184" s="278">
        <f t="shared" si="15"/>
        <v>0</v>
      </c>
      <c r="G184" s="11"/>
    </row>
    <row r="185" spans="1:253" s="10" customFormat="1" ht="89.25">
      <c r="A185" s="274" t="s">
        <v>7</v>
      </c>
      <c r="B185" s="87" t="s">
        <v>191</v>
      </c>
      <c r="C185" s="279" t="s">
        <v>0</v>
      </c>
      <c r="D185" s="276">
        <v>1</v>
      </c>
      <c r="E185" s="277"/>
      <c r="F185" s="278">
        <f t="shared" si="15"/>
        <v>0</v>
      </c>
    </row>
    <row r="186" spans="1:253" s="10" customFormat="1" ht="25.5">
      <c r="A186" s="274" t="s">
        <v>7</v>
      </c>
      <c r="B186" s="87" t="s">
        <v>62</v>
      </c>
      <c r="C186" s="279" t="s">
        <v>30</v>
      </c>
      <c r="D186" s="276">
        <v>10</v>
      </c>
      <c r="E186" s="277"/>
      <c r="F186" s="278">
        <f t="shared" si="15"/>
        <v>0</v>
      </c>
      <c r="G186" s="11"/>
    </row>
    <row r="187" spans="1:253" s="11" customFormat="1" ht="25.5">
      <c r="A187" s="274" t="s">
        <v>7</v>
      </c>
      <c r="B187" s="87" t="s">
        <v>194</v>
      </c>
      <c r="C187" s="279" t="s">
        <v>1</v>
      </c>
      <c r="D187" s="276">
        <v>1</v>
      </c>
      <c r="E187" s="277"/>
      <c r="F187" s="278">
        <f t="shared" si="15"/>
        <v>0</v>
      </c>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0"/>
      <c r="EN187" s="10"/>
      <c r="EO187" s="10"/>
      <c r="EP187" s="10"/>
      <c r="EQ187" s="10"/>
      <c r="ER187" s="10"/>
      <c r="ES187" s="10"/>
      <c r="ET187" s="10"/>
      <c r="EU187" s="10"/>
      <c r="EV187" s="10"/>
      <c r="EW187" s="10"/>
      <c r="EX187" s="10"/>
      <c r="EY187" s="10"/>
      <c r="EZ187" s="10"/>
      <c r="FA187" s="10"/>
      <c r="FB187" s="10"/>
      <c r="FC187" s="10"/>
      <c r="FD187" s="10"/>
      <c r="FE187" s="10"/>
      <c r="FF187" s="10"/>
      <c r="FG187" s="10"/>
      <c r="FH187" s="10"/>
      <c r="FI187" s="10"/>
      <c r="FJ187" s="10"/>
      <c r="FK187" s="10"/>
      <c r="FL187" s="10"/>
      <c r="FM187" s="10"/>
      <c r="FN187" s="10"/>
      <c r="FO187" s="10"/>
      <c r="FP187" s="10"/>
      <c r="FQ187" s="10"/>
      <c r="FR187" s="10"/>
      <c r="FS187" s="10"/>
      <c r="FT187" s="10"/>
      <c r="FU187" s="10"/>
      <c r="FV187" s="10"/>
      <c r="FW187" s="10"/>
      <c r="FX187" s="10"/>
      <c r="FY187" s="10"/>
      <c r="FZ187" s="10"/>
      <c r="GA187" s="10"/>
      <c r="GB187" s="10"/>
      <c r="GC187" s="10"/>
      <c r="GD187" s="10"/>
      <c r="GE187" s="10"/>
      <c r="GF187" s="10"/>
      <c r="GG187" s="10"/>
      <c r="GH187" s="10"/>
      <c r="GI187" s="10"/>
      <c r="GJ187" s="10"/>
      <c r="GK187" s="10"/>
      <c r="GL187" s="10"/>
      <c r="GM187" s="10"/>
      <c r="GN187" s="10"/>
      <c r="GO187" s="10"/>
      <c r="GP187" s="10"/>
      <c r="GQ187" s="10"/>
      <c r="GR187" s="10"/>
      <c r="GS187" s="10"/>
      <c r="GT187" s="10"/>
      <c r="GU187" s="10"/>
      <c r="GV187" s="10"/>
      <c r="GW187" s="10"/>
      <c r="GX187" s="10"/>
      <c r="GY187" s="10"/>
      <c r="GZ187" s="10"/>
      <c r="HA187" s="10"/>
      <c r="HB187" s="10"/>
      <c r="HC187" s="10"/>
      <c r="HD187" s="10"/>
      <c r="HE187" s="10"/>
      <c r="HF187" s="10"/>
      <c r="HG187" s="10"/>
      <c r="HH187" s="10"/>
      <c r="HI187" s="10"/>
      <c r="HJ187" s="10"/>
      <c r="HK187" s="10"/>
      <c r="HL187" s="10"/>
      <c r="HM187" s="10"/>
      <c r="HN187" s="10"/>
      <c r="HO187" s="10"/>
      <c r="HP187" s="10"/>
      <c r="HQ187" s="10"/>
      <c r="HR187" s="10"/>
      <c r="HS187" s="10"/>
      <c r="HT187" s="10"/>
      <c r="HU187" s="10"/>
      <c r="HV187" s="10"/>
      <c r="HW187" s="10"/>
      <c r="HX187" s="10"/>
      <c r="HY187" s="10"/>
      <c r="HZ187" s="10"/>
      <c r="IA187" s="10"/>
      <c r="IB187" s="10"/>
      <c r="IC187" s="10"/>
      <c r="ID187" s="10"/>
      <c r="IE187" s="10"/>
      <c r="IF187" s="10"/>
      <c r="IG187" s="10"/>
      <c r="IH187" s="10"/>
      <c r="II187" s="10"/>
      <c r="IJ187" s="10"/>
      <c r="IK187" s="10"/>
      <c r="IL187" s="10"/>
      <c r="IM187" s="10"/>
      <c r="IN187" s="10"/>
      <c r="IO187" s="10"/>
      <c r="IP187" s="10"/>
      <c r="IQ187" s="10"/>
      <c r="IR187" s="10"/>
      <c r="IS187" s="10"/>
    </row>
    <row r="188" spans="1:253" s="10" customFormat="1">
      <c r="A188" s="207"/>
      <c r="B188" s="192" t="s">
        <v>65</v>
      </c>
      <c r="C188" s="283"/>
      <c r="D188" s="280"/>
      <c r="E188" s="281"/>
      <c r="F188" s="282">
        <f>SUM(F176:F187)</f>
        <v>0</v>
      </c>
    </row>
    <row r="189" spans="1:253" s="10" customFormat="1">
      <c r="A189" s="274"/>
      <c r="B189" s="87"/>
      <c r="C189" s="279"/>
      <c r="D189" s="276"/>
      <c r="E189" s="277"/>
      <c r="F189" s="278"/>
    </row>
    <row r="190" spans="1:253" s="10" customFormat="1">
      <c r="A190" s="291" t="s">
        <v>66</v>
      </c>
      <c r="B190" s="411" t="s">
        <v>67</v>
      </c>
      <c r="C190" s="411"/>
      <c r="D190" s="411"/>
      <c r="E190" s="411"/>
      <c r="F190" s="293"/>
    </row>
    <row r="191" spans="1:253" s="11" customFormat="1">
      <c r="A191" s="354" t="s">
        <v>5</v>
      </c>
      <c r="B191" s="188" t="s">
        <v>58</v>
      </c>
      <c r="C191" s="287"/>
      <c r="D191" s="288"/>
      <c r="E191" s="289"/>
      <c r="F191" s="29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0"/>
      <c r="EN191" s="10"/>
      <c r="EO191" s="10"/>
      <c r="EP191" s="10"/>
      <c r="EQ191" s="10"/>
      <c r="ER191" s="10"/>
      <c r="ES191" s="10"/>
      <c r="ET191" s="10"/>
      <c r="EU191" s="10"/>
      <c r="EV191" s="10"/>
      <c r="EW191" s="10"/>
      <c r="EX191" s="10"/>
      <c r="EY191" s="10"/>
      <c r="EZ191" s="10"/>
      <c r="FA191" s="10"/>
      <c r="FB191" s="10"/>
      <c r="FC191" s="10"/>
      <c r="FD191" s="10"/>
      <c r="FE191" s="10"/>
      <c r="FF191" s="10"/>
      <c r="FG191" s="10"/>
      <c r="FH191" s="10"/>
      <c r="FI191" s="10"/>
      <c r="FJ191" s="10"/>
      <c r="FK191" s="10"/>
      <c r="FL191" s="10"/>
      <c r="FM191" s="10"/>
      <c r="FN191" s="10"/>
      <c r="FO191" s="10"/>
      <c r="FP191" s="10"/>
      <c r="FQ191" s="10"/>
      <c r="FR191" s="10"/>
      <c r="FS191" s="10"/>
      <c r="FT191" s="10"/>
      <c r="FU191" s="10"/>
      <c r="FV191" s="10"/>
      <c r="FW191" s="10"/>
      <c r="FX191" s="10"/>
      <c r="FY191" s="10"/>
      <c r="FZ191" s="10"/>
      <c r="GA191" s="10"/>
      <c r="GB191" s="10"/>
      <c r="GC191" s="10"/>
      <c r="GD191" s="10"/>
      <c r="GE191" s="10"/>
      <c r="GF191" s="10"/>
      <c r="GG191" s="10"/>
      <c r="GH191" s="10"/>
      <c r="GI191" s="10"/>
      <c r="GJ191" s="10"/>
      <c r="GK191" s="10"/>
      <c r="GL191" s="10"/>
      <c r="GM191" s="10"/>
      <c r="GN191" s="10"/>
      <c r="GO191" s="10"/>
      <c r="GP191" s="10"/>
      <c r="GQ191" s="10"/>
      <c r="GR191" s="10"/>
      <c r="GS191" s="10"/>
      <c r="GT191" s="10"/>
      <c r="GU191" s="10"/>
      <c r="GV191" s="10"/>
      <c r="GW191" s="10"/>
      <c r="GX191" s="10"/>
      <c r="GY191" s="10"/>
      <c r="GZ191" s="10"/>
      <c r="HA191" s="10"/>
      <c r="HB191" s="10"/>
      <c r="HC191" s="10"/>
      <c r="HD191" s="10"/>
      <c r="HE191" s="10"/>
      <c r="HF191" s="10"/>
      <c r="HG191" s="10"/>
      <c r="HH191" s="10"/>
      <c r="HI191" s="10"/>
      <c r="HJ191" s="10"/>
      <c r="HK191" s="10"/>
      <c r="HL191" s="10"/>
      <c r="HM191" s="10"/>
      <c r="HN191" s="10"/>
      <c r="HO191" s="10"/>
      <c r="HP191" s="10"/>
      <c r="HQ191" s="10"/>
      <c r="HR191" s="10"/>
      <c r="HS191" s="10"/>
      <c r="HT191" s="10"/>
      <c r="HU191" s="10"/>
      <c r="HV191" s="10"/>
      <c r="HW191" s="10"/>
      <c r="HX191" s="10"/>
      <c r="HY191" s="10"/>
      <c r="HZ191" s="10"/>
      <c r="IA191" s="10"/>
      <c r="IB191" s="10"/>
      <c r="IC191" s="10"/>
      <c r="ID191" s="10"/>
      <c r="IE191" s="10"/>
      <c r="IF191" s="10"/>
      <c r="IG191" s="10"/>
      <c r="IH191" s="10"/>
      <c r="II191" s="10"/>
      <c r="IJ191" s="10"/>
      <c r="IK191" s="10"/>
      <c r="IL191" s="10"/>
      <c r="IM191" s="10"/>
      <c r="IN191" s="10"/>
      <c r="IO191" s="10"/>
      <c r="IP191" s="10"/>
      <c r="IQ191" s="10"/>
      <c r="IR191" s="10"/>
      <c r="IS191" s="10"/>
    </row>
    <row r="192" spans="1:253" s="11" customFormat="1" ht="51">
      <c r="A192" s="274" t="s">
        <v>7</v>
      </c>
      <c r="B192" s="87" t="s">
        <v>59</v>
      </c>
      <c r="C192" s="279" t="s">
        <v>0</v>
      </c>
      <c r="D192" s="276">
        <v>1</v>
      </c>
      <c r="E192" s="277"/>
      <c r="F192" s="278">
        <f t="shared" ref="F192:F199" si="16">D192*E192</f>
        <v>0</v>
      </c>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FF192" s="10"/>
      <c r="FG192" s="10"/>
      <c r="FH192" s="10"/>
      <c r="FI192" s="10"/>
      <c r="FJ192" s="10"/>
      <c r="FK192" s="10"/>
      <c r="FL192" s="10"/>
      <c r="FM192" s="10"/>
      <c r="FN192" s="10"/>
      <c r="FO192" s="10"/>
      <c r="FP192" s="10"/>
      <c r="FQ192" s="10"/>
      <c r="FR192" s="10"/>
      <c r="FS192" s="10"/>
      <c r="FT192" s="10"/>
      <c r="FU192" s="10"/>
      <c r="FV192" s="10"/>
      <c r="FW192" s="10"/>
      <c r="FX192" s="10"/>
      <c r="FY192" s="10"/>
      <c r="FZ192" s="10"/>
      <c r="GA192" s="10"/>
      <c r="GB192" s="10"/>
      <c r="GC192" s="10"/>
      <c r="GD192" s="10"/>
      <c r="GE192" s="10"/>
      <c r="GF192" s="10"/>
      <c r="GG192" s="10"/>
      <c r="GH192" s="10"/>
      <c r="GI192" s="10"/>
      <c r="GJ192" s="10"/>
      <c r="GK192" s="10"/>
      <c r="GL192" s="10"/>
      <c r="GM192" s="10"/>
      <c r="GN192" s="10"/>
      <c r="GO192" s="10"/>
      <c r="GP192" s="10"/>
      <c r="GQ192" s="10"/>
      <c r="GR192" s="10"/>
      <c r="GS192" s="10"/>
      <c r="GT192" s="10"/>
      <c r="GU192" s="10"/>
      <c r="GV192" s="10"/>
      <c r="GW192" s="10"/>
      <c r="GX192" s="10"/>
      <c r="GY192" s="10"/>
      <c r="GZ192" s="10"/>
      <c r="HA192" s="10"/>
      <c r="HB192" s="10"/>
      <c r="HC192" s="10"/>
      <c r="HD192" s="10"/>
      <c r="HE192" s="10"/>
      <c r="HF192" s="10"/>
      <c r="HG192" s="10"/>
      <c r="HH192" s="10"/>
      <c r="HI192" s="10"/>
      <c r="HJ192" s="10"/>
      <c r="HK192" s="10"/>
      <c r="HL192" s="10"/>
      <c r="HM192" s="10"/>
      <c r="HN192" s="10"/>
      <c r="HO192" s="10"/>
      <c r="HP192" s="10"/>
      <c r="HQ192" s="10"/>
      <c r="HR192" s="10"/>
      <c r="HS192" s="10"/>
      <c r="HT192" s="10"/>
      <c r="HU192" s="10"/>
      <c r="HV192" s="10"/>
      <c r="HW192" s="10"/>
      <c r="HX192" s="10"/>
      <c r="HY192" s="10"/>
      <c r="HZ192" s="10"/>
      <c r="IA192" s="10"/>
      <c r="IB192" s="10"/>
      <c r="IC192" s="10"/>
      <c r="ID192" s="10"/>
      <c r="IE192" s="10"/>
      <c r="IF192" s="10"/>
      <c r="IG192" s="10"/>
      <c r="IH192" s="10"/>
      <c r="II192" s="10"/>
      <c r="IJ192" s="10"/>
      <c r="IK192" s="10"/>
      <c r="IL192" s="10"/>
      <c r="IM192" s="10"/>
      <c r="IN192" s="10"/>
      <c r="IO192" s="10"/>
      <c r="IP192" s="10"/>
      <c r="IQ192" s="10"/>
      <c r="IR192" s="10"/>
      <c r="IS192" s="10"/>
    </row>
    <row r="193" spans="1:253" s="10" customFormat="1" ht="76.5">
      <c r="A193" s="274" t="s">
        <v>7</v>
      </c>
      <c r="B193" s="87" t="s">
        <v>223</v>
      </c>
      <c r="C193" s="279" t="s">
        <v>0</v>
      </c>
      <c r="D193" s="276">
        <v>1</v>
      </c>
      <c r="E193" s="277"/>
      <c r="F193" s="278">
        <f t="shared" si="16"/>
        <v>0</v>
      </c>
    </row>
    <row r="194" spans="1:253" s="10" customFormat="1" ht="38.25">
      <c r="A194" s="274" t="s">
        <v>7</v>
      </c>
      <c r="B194" s="87" t="s">
        <v>218</v>
      </c>
      <c r="C194" s="279" t="s">
        <v>0</v>
      </c>
      <c r="D194" s="276">
        <v>1</v>
      </c>
      <c r="E194" s="277"/>
      <c r="F194" s="278">
        <f t="shared" si="16"/>
        <v>0</v>
      </c>
    </row>
    <row r="195" spans="1:253" s="10" customFormat="1" ht="25.5">
      <c r="A195" s="274" t="s">
        <v>7</v>
      </c>
      <c r="B195" s="87" t="s">
        <v>189</v>
      </c>
      <c r="C195" s="279" t="s">
        <v>0</v>
      </c>
      <c r="D195" s="276">
        <v>2</v>
      </c>
      <c r="E195" s="277"/>
      <c r="F195" s="278">
        <f t="shared" si="16"/>
        <v>0</v>
      </c>
    </row>
    <row r="196" spans="1:253" s="10" customFormat="1">
      <c r="A196" s="285" t="s">
        <v>7</v>
      </c>
      <c r="B196" s="87" t="s">
        <v>208</v>
      </c>
      <c r="C196" s="279" t="s">
        <v>0</v>
      </c>
      <c r="D196" s="276">
        <v>2</v>
      </c>
      <c r="E196" s="277"/>
      <c r="F196" s="278">
        <f t="shared" si="16"/>
        <v>0</v>
      </c>
    </row>
    <row r="197" spans="1:253" s="10" customFormat="1" ht="25.5">
      <c r="A197" s="274" t="s">
        <v>7</v>
      </c>
      <c r="B197" s="87" t="s">
        <v>209</v>
      </c>
      <c r="C197" s="279" t="s">
        <v>0</v>
      </c>
      <c r="D197" s="276">
        <v>1</v>
      </c>
      <c r="E197" s="277"/>
      <c r="F197" s="278">
        <f t="shared" si="16"/>
        <v>0</v>
      </c>
    </row>
    <row r="198" spans="1:253" s="10" customFormat="1" ht="25.5">
      <c r="A198" s="274" t="s">
        <v>7</v>
      </c>
      <c r="B198" s="87" t="s">
        <v>68</v>
      </c>
      <c r="C198" s="279" t="s">
        <v>30</v>
      </c>
      <c r="D198" s="276">
        <v>10</v>
      </c>
      <c r="E198" s="277"/>
      <c r="F198" s="278">
        <f t="shared" si="16"/>
        <v>0</v>
      </c>
    </row>
    <row r="199" spans="1:253" s="10" customFormat="1" ht="25.5">
      <c r="A199" s="274" t="s">
        <v>7</v>
      </c>
      <c r="B199" s="87" t="s">
        <v>194</v>
      </c>
      <c r="C199" s="279" t="s">
        <v>1</v>
      </c>
      <c r="D199" s="276">
        <v>1</v>
      </c>
      <c r="E199" s="277"/>
      <c r="F199" s="278">
        <f t="shared" si="16"/>
        <v>0</v>
      </c>
    </row>
    <row r="200" spans="1:253" s="10" customFormat="1">
      <c r="A200" s="207"/>
      <c r="B200" s="412" t="s">
        <v>69</v>
      </c>
      <c r="C200" s="412"/>
      <c r="D200" s="412"/>
      <c r="E200" s="281"/>
      <c r="F200" s="282">
        <f>SUM(F192:F199)</f>
        <v>0</v>
      </c>
    </row>
    <row r="201" spans="1:253" s="11" customFormat="1">
      <c r="A201" s="274"/>
      <c r="B201" s="87"/>
      <c r="C201" s="279"/>
      <c r="D201" s="276"/>
      <c r="E201" s="277"/>
      <c r="F201" s="278"/>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0"/>
      <c r="EN201" s="10"/>
      <c r="EO201" s="10"/>
      <c r="EP201" s="10"/>
      <c r="EQ201" s="10"/>
      <c r="ER201" s="10"/>
      <c r="ES201" s="10"/>
      <c r="ET201" s="10"/>
      <c r="EU201" s="10"/>
      <c r="EV201" s="10"/>
      <c r="EW201" s="10"/>
      <c r="EX201" s="10"/>
      <c r="EY201" s="10"/>
      <c r="EZ201" s="10"/>
      <c r="FA201" s="10"/>
      <c r="FB201" s="10"/>
      <c r="FC201" s="10"/>
      <c r="FD201" s="10"/>
      <c r="FE201" s="10"/>
      <c r="FF201" s="10"/>
      <c r="FG201" s="10"/>
      <c r="FH201" s="10"/>
      <c r="FI201" s="10"/>
      <c r="FJ201" s="10"/>
      <c r="FK201" s="10"/>
      <c r="FL201" s="10"/>
      <c r="FM201" s="10"/>
      <c r="FN201" s="10"/>
      <c r="FO201" s="10"/>
      <c r="FP201" s="10"/>
      <c r="FQ201" s="10"/>
      <c r="FR201" s="10"/>
      <c r="FS201" s="10"/>
      <c r="FT201" s="10"/>
      <c r="FU201" s="10"/>
      <c r="FV201" s="10"/>
      <c r="FW201" s="10"/>
      <c r="FX201" s="10"/>
      <c r="FY201" s="10"/>
      <c r="FZ201" s="10"/>
      <c r="GA201" s="10"/>
      <c r="GB201" s="10"/>
      <c r="GC201" s="10"/>
      <c r="GD201" s="10"/>
      <c r="GE201" s="10"/>
      <c r="GF201" s="10"/>
      <c r="GG201" s="10"/>
      <c r="GH201" s="10"/>
      <c r="GI201" s="10"/>
      <c r="GJ201" s="10"/>
      <c r="GK201" s="10"/>
      <c r="GL201" s="10"/>
      <c r="GM201" s="10"/>
      <c r="GN201" s="10"/>
      <c r="GO201" s="10"/>
      <c r="GP201" s="10"/>
      <c r="GQ201" s="10"/>
      <c r="GR201" s="10"/>
      <c r="GS201" s="10"/>
      <c r="GT201" s="10"/>
      <c r="GU201" s="10"/>
      <c r="GV201" s="10"/>
      <c r="GW201" s="10"/>
      <c r="GX201" s="10"/>
      <c r="GY201" s="10"/>
      <c r="GZ201" s="10"/>
      <c r="HA201" s="10"/>
      <c r="HB201" s="10"/>
      <c r="HC201" s="10"/>
      <c r="HD201" s="10"/>
      <c r="HE201" s="10"/>
      <c r="HF201" s="10"/>
      <c r="HG201" s="10"/>
      <c r="HH201" s="10"/>
      <c r="HI201" s="10"/>
      <c r="HJ201" s="10"/>
      <c r="HK201" s="10"/>
      <c r="HL201" s="10"/>
      <c r="HM201" s="10"/>
      <c r="HN201" s="10"/>
      <c r="HO201" s="10"/>
      <c r="HP201" s="10"/>
      <c r="HQ201" s="10"/>
      <c r="HR201" s="10"/>
      <c r="HS201" s="10"/>
      <c r="HT201" s="10"/>
      <c r="HU201" s="10"/>
      <c r="HV201" s="10"/>
      <c r="HW201" s="10"/>
      <c r="HX201" s="10"/>
      <c r="HY201" s="10"/>
      <c r="HZ201" s="10"/>
      <c r="IA201" s="10"/>
      <c r="IB201" s="10"/>
      <c r="IC201" s="10"/>
      <c r="ID201" s="10"/>
      <c r="IE201" s="10"/>
      <c r="IF201" s="10"/>
      <c r="IG201" s="10"/>
      <c r="IH201" s="10"/>
      <c r="II201" s="10"/>
      <c r="IJ201" s="10"/>
      <c r="IK201" s="10"/>
      <c r="IL201" s="10"/>
      <c r="IM201" s="10"/>
      <c r="IN201" s="10"/>
      <c r="IO201" s="10"/>
      <c r="IP201" s="10"/>
      <c r="IQ201" s="10"/>
      <c r="IR201" s="10"/>
      <c r="IS201" s="10"/>
    </row>
    <row r="202" spans="1:253" s="10" customFormat="1">
      <c r="A202" s="274"/>
      <c r="B202" s="87"/>
      <c r="C202" s="279"/>
      <c r="D202" s="276"/>
      <c r="E202" s="277"/>
      <c r="F202" s="278"/>
    </row>
    <row r="203" spans="1:253" s="10" customFormat="1">
      <c r="A203" s="274"/>
      <c r="B203" s="87"/>
      <c r="C203" s="279"/>
      <c r="D203" s="276"/>
      <c r="E203" s="277"/>
      <c r="F203" s="278"/>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c r="FO203" s="11"/>
      <c r="FP203" s="11"/>
      <c r="FQ203" s="11"/>
      <c r="FR203" s="11"/>
      <c r="FS203" s="11"/>
      <c r="FT203" s="11"/>
      <c r="FU203" s="11"/>
      <c r="FV203" s="11"/>
      <c r="FW203" s="11"/>
      <c r="FX203" s="11"/>
      <c r="FY203" s="11"/>
      <c r="FZ203" s="11"/>
      <c r="GA203" s="11"/>
      <c r="GB203" s="11"/>
      <c r="GC203" s="11"/>
      <c r="GD203" s="11"/>
      <c r="GE203" s="11"/>
      <c r="GF203" s="11"/>
      <c r="GG203" s="11"/>
      <c r="GH203" s="11"/>
      <c r="GI203" s="11"/>
      <c r="GJ203" s="11"/>
      <c r="GK203" s="11"/>
      <c r="GL203" s="11"/>
      <c r="GM203" s="11"/>
      <c r="GN203" s="11"/>
      <c r="GO203" s="11"/>
      <c r="GP203" s="11"/>
      <c r="GQ203" s="11"/>
      <c r="GR203" s="11"/>
      <c r="GS203" s="11"/>
      <c r="GT203" s="11"/>
      <c r="GU203" s="11"/>
      <c r="GV203" s="11"/>
      <c r="GW203" s="11"/>
      <c r="GX203" s="11"/>
      <c r="GY203" s="11"/>
      <c r="GZ203" s="11"/>
      <c r="HA203" s="11"/>
      <c r="HB203" s="11"/>
      <c r="HC203" s="11"/>
      <c r="HD203" s="11"/>
      <c r="HE203" s="11"/>
      <c r="HF203" s="11"/>
      <c r="HG203" s="11"/>
      <c r="HH203" s="11"/>
      <c r="HI203" s="11"/>
      <c r="HJ203" s="11"/>
      <c r="HK203" s="11"/>
      <c r="HL203" s="11"/>
      <c r="HM203" s="11"/>
      <c r="HN203" s="11"/>
      <c r="HO203" s="11"/>
      <c r="HP203" s="11"/>
      <c r="HQ203" s="11"/>
      <c r="HR203" s="11"/>
      <c r="HS203" s="11"/>
      <c r="HT203" s="11"/>
      <c r="HU203" s="11"/>
      <c r="HV203" s="11"/>
      <c r="HW203" s="11"/>
      <c r="HX203" s="11"/>
      <c r="HY203" s="11"/>
      <c r="HZ203" s="11"/>
      <c r="IA203" s="11"/>
      <c r="IB203" s="11"/>
      <c r="IC203" s="11"/>
      <c r="ID203" s="11"/>
      <c r="IE203" s="11"/>
      <c r="IF203" s="11"/>
      <c r="IG203" s="11"/>
      <c r="IH203" s="11"/>
      <c r="II203" s="11"/>
      <c r="IJ203" s="11"/>
      <c r="IK203" s="11"/>
      <c r="IL203" s="11"/>
      <c r="IM203" s="11"/>
      <c r="IN203" s="11"/>
      <c r="IO203" s="11"/>
      <c r="IP203" s="11"/>
      <c r="IQ203" s="11"/>
      <c r="IR203" s="11"/>
      <c r="IS203" s="11"/>
    </row>
    <row r="204" spans="1:253" s="10" customFormat="1" ht="23.25">
      <c r="A204" s="347" t="s">
        <v>72</v>
      </c>
      <c r="B204" s="346" t="s">
        <v>71</v>
      </c>
      <c r="C204" s="279"/>
      <c r="D204" s="276"/>
      <c r="E204" s="277"/>
      <c r="F204" s="278"/>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c r="DF204" s="11"/>
      <c r="DG204" s="11"/>
      <c r="DH204" s="11"/>
      <c r="DI204" s="11"/>
      <c r="DJ204" s="11"/>
      <c r="DK204" s="11"/>
      <c r="DL204" s="11"/>
      <c r="DM204" s="11"/>
      <c r="DN204" s="11"/>
      <c r="DO204" s="11"/>
      <c r="DP204" s="11"/>
      <c r="DQ204" s="11"/>
      <c r="DR204" s="11"/>
      <c r="DS204" s="11"/>
      <c r="DT204" s="11"/>
      <c r="DU204" s="11"/>
      <c r="DV204" s="11"/>
      <c r="DW204" s="11"/>
      <c r="DX204" s="11"/>
      <c r="DY204" s="11"/>
      <c r="DZ204" s="11"/>
      <c r="EA204" s="11"/>
      <c r="EB204" s="11"/>
      <c r="EC204" s="11"/>
      <c r="ED204" s="11"/>
      <c r="EE204" s="11"/>
      <c r="EF204" s="11"/>
      <c r="EG204" s="11"/>
      <c r="EH204" s="11"/>
      <c r="EI204" s="11"/>
      <c r="EJ204" s="11"/>
      <c r="EK204" s="11"/>
      <c r="EL204" s="11"/>
      <c r="EM204" s="11"/>
      <c r="EN204" s="11"/>
      <c r="EO204" s="11"/>
      <c r="EP204" s="11"/>
      <c r="EQ204" s="11"/>
      <c r="ER204" s="11"/>
      <c r="ES204" s="11"/>
      <c r="ET204" s="11"/>
      <c r="EU204" s="11"/>
      <c r="EV204" s="11"/>
      <c r="EW204" s="11"/>
      <c r="EX204" s="11"/>
      <c r="EY204" s="11"/>
      <c r="EZ204" s="11"/>
      <c r="FA204" s="11"/>
      <c r="FB204" s="11"/>
      <c r="FC204" s="11"/>
      <c r="FD204" s="11"/>
      <c r="FE204" s="11"/>
      <c r="FF204" s="11"/>
      <c r="FG204" s="11"/>
      <c r="FH204" s="11"/>
      <c r="FI204" s="11"/>
      <c r="FJ204" s="11"/>
      <c r="FK204" s="11"/>
      <c r="FL204" s="11"/>
      <c r="FM204" s="11"/>
      <c r="FN204" s="11"/>
      <c r="FO204" s="11"/>
      <c r="FP204" s="11"/>
      <c r="FQ204" s="11"/>
      <c r="FR204" s="11"/>
      <c r="FS204" s="11"/>
      <c r="FT204" s="11"/>
      <c r="FU204" s="11"/>
      <c r="FV204" s="11"/>
      <c r="FW204" s="11"/>
      <c r="FX204" s="11"/>
      <c r="FY204" s="11"/>
      <c r="FZ204" s="11"/>
      <c r="GA204" s="11"/>
      <c r="GB204" s="11"/>
      <c r="GC204" s="11"/>
      <c r="GD204" s="11"/>
      <c r="GE204" s="11"/>
      <c r="GF204" s="11"/>
      <c r="GG204" s="11"/>
      <c r="GH204" s="11"/>
      <c r="GI204" s="11"/>
      <c r="GJ204" s="11"/>
      <c r="GK204" s="11"/>
      <c r="GL204" s="11"/>
      <c r="GM204" s="11"/>
      <c r="GN204" s="11"/>
      <c r="GO204" s="11"/>
      <c r="GP204" s="11"/>
      <c r="GQ204" s="11"/>
      <c r="GR204" s="11"/>
      <c r="GS204" s="11"/>
      <c r="GT204" s="11"/>
      <c r="GU204" s="11"/>
      <c r="GV204" s="11"/>
      <c r="GW204" s="11"/>
      <c r="GX204" s="11"/>
      <c r="GY204" s="11"/>
      <c r="GZ204" s="11"/>
      <c r="HA204" s="11"/>
      <c r="HB204" s="11"/>
      <c r="HC204" s="11"/>
      <c r="HD204" s="11"/>
      <c r="HE204" s="11"/>
      <c r="HF204" s="11"/>
      <c r="HG204" s="11"/>
      <c r="HH204" s="11"/>
      <c r="HI204" s="11"/>
      <c r="HJ204" s="11"/>
      <c r="HK204" s="11"/>
      <c r="HL204" s="11"/>
      <c r="HM204" s="11"/>
      <c r="HN204" s="11"/>
      <c r="HO204" s="11"/>
      <c r="HP204" s="11"/>
      <c r="HQ204" s="11"/>
      <c r="HR204" s="11"/>
      <c r="HS204" s="11"/>
      <c r="HT204" s="11"/>
      <c r="HU204" s="11"/>
      <c r="HV204" s="11"/>
      <c r="HW204" s="11"/>
      <c r="HX204" s="11"/>
      <c r="HY204" s="11"/>
      <c r="HZ204" s="11"/>
      <c r="IA204" s="11"/>
      <c r="IB204" s="11"/>
      <c r="IC204" s="11"/>
      <c r="ID204" s="11"/>
      <c r="IE204" s="11"/>
      <c r="IF204" s="11"/>
      <c r="IG204" s="11"/>
      <c r="IH204" s="11"/>
      <c r="II204" s="11"/>
      <c r="IJ204" s="11"/>
      <c r="IK204" s="11"/>
      <c r="IL204" s="11"/>
      <c r="IM204" s="11"/>
      <c r="IN204" s="11"/>
      <c r="IO204" s="11"/>
      <c r="IP204" s="11"/>
      <c r="IQ204" s="11"/>
      <c r="IR204" s="11"/>
      <c r="IS204" s="11"/>
    </row>
    <row r="205" spans="1:253" s="10" customFormat="1">
      <c r="A205" s="274"/>
      <c r="B205" s="87"/>
      <c r="C205" s="279"/>
      <c r="D205" s="276"/>
      <c r="E205" s="277"/>
      <c r="F205" s="278"/>
    </row>
    <row r="206" spans="1:253" s="10" customFormat="1">
      <c r="A206" s="291" t="s">
        <v>73</v>
      </c>
      <c r="B206" s="411" t="s">
        <v>74</v>
      </c>
      <c r="C206" s="411"/>
      <c r="D206" s="411"/>
      <c r="E206" s="411"/>
      <c r="F206" s="293"/>
    </row>
    <row r="207" spans="1:253" s="10" customFormat="1">
      <c r="A207" s="207" t="s">
        <v>75</v>
      </c>
      <c r="B207" s="192" t="s">
        <v>58</v>
      </c>
      <c r="C207" s="283"/>
      <c r="D207" s="280"/>
      <c r="E207" s="281"/>
      <c r="F207" s="282"/>
    </row>
    <row r="208" spans="1:253" s="10" customFormat="1" ht="51">
      <c r="A208" s="274" t="s">
        <v>7</v>
      </c>
      <c r="B208" s="87" t="s">
        <v>59</v>
      </c>
      <c r="C208" s="279" t="s">
        <v>0</v>
      </c>
      <c r="D208" s="276">
        <v>1</v>
      </c>
      <c r="E208" s="277"/>
      <c r="F208" s="278">
        <f t="shared" ref="F208:F215" si="17">D208*E208</f>
        <v>0</v>
      </c>
      <c r="G208" s="11"/>
    </row>
    <row r="209" spans="1:253" s="10" customFormat="1" ht="76.5">
      <c r="A209" s="274" t="s">
        <v>7</v>
      </c>
      <c r="B209" s="87" t="s">
        <v>223</v>
      </c>
      <c r="C209" s="279" t="s">
        <v>0</v>
      </c>
      <c r="D209" s="276">
        <v>1</v>
      </c>
      <c r="E209" s="277"/>
      <c r="F209" s="278">
        <f t="shared" si="17"/>
        <v>0</v>
      </c>
    </row>
    <row r="210" spans="1:253" s="10" customFormat="1" ht="38.25">
      <c r="A210" s="274" t="s">
        <v>7</v>
      </c>
      <c r="B210" s="87" t="s">
        <v>218</v>
      </c>
      <c r="C210" s="279" t="s">
        <v>0</v>
      </c>
      <c r="D210" s="276">
        <v>1</v>
      </c>
      <c r="E210" s="277"/>
      <c r="F210" s="278">
        <f t="shared" si="17"/>
        <v>0</v>
      </c>
    </row>
    <row r="211" spans="1:253" s="10" customFormat="1" ht="25.5">
      <c r="A211" s="274" t="s">
        <v>7</v>
      </c>
      <c r="B211" s="87" t="s">
        <v>189</v>
      </c>
      <c r="C211" s="279" t="s">
        <v>0</v>
      </c>
      <c r="D211" s="276">
        <v>2</v>
      </c>
      <c r="E211" s="277"/>
      <c r="F211" s="278">
        <f t="shared" si="17"/>
        <v>0</v>
      </c>
    </row>
    <row r="212" spans="1:253" s="10" customFormat="1">
      <c r="A212" s="285" t="s">
        <v>7</v>
      </c>
      <c r="B212" s="87" t="s">
        <v>208</v>
      </c>
      <c r="C212" s="279" t="s">
        <v>0</v>
      </c>
      <c r="D212" s="276">
        <v>2</v>
      </c>
      <c r="E212" s="277"/>
      <c r="F212" s="278">
        <f t="shared" si="17"/>
        <v>0</v>
      </c>
    </row>
    <row r="213" spans="1:253" s="10" customFormat="1" ht="25.5">
      <c r="A213" s="274" t="s">
        <v>7</v>
      </c>
      <c r="B213" s="87" t="s">
        <v>209</v>
      </c>
      <c r="C213" s="279" t="s">
        <v>0</v>
      </c>
      <c r="D213" s="276">
        <v>1</v>
      </c>
      <c r="E213" s="277"/>
      <c r="F213" s="278">
        <f t="shared" si="17"/>
        <v>0</v>
      </c>
    </row>
    <row r="214" spans="1:253" s="10" customFormat="1" ht="25.5">
      <c r="A214" s="274" t="s">
        <v>7</v>
      </c>
      <c r="B214" s="87" t="s">
        <v>68</v>
      </c>
      <c r="C214" s="279" t="s">
        <v>30</v>
      </c>
      <c r="D214" s="276">
        <v>10</v>
      </c>
      <c r="E214" s="277"/>
      <c r="F214" s="278">
        <f t="shared" si="17"/>
        <v>0</v>
      </c>
    </row>
    <row r="215" spans="1:253" s="10" customFormat="1" ht="25.5">
      <c r="A215" s="274" t="s">
        <v>7</v>
      </c>
      <c r="B215" s="87" t="s">
        <v>194</v>
      </c>
      <c r="C215" s="279" t="s">
        <v>1</v>
      </c>
      <c r="D215" s="276">
        <v>1</v>
      </c>
      <c r="E215" s="277"/>
      <c r="F215" s="278">
        <f t="shared" si="17"/>
        <v>0</v>
      </c>
    </row>
    <row r="216" spans="1:253" s="10" customFormat="1">
      <c r="A216" s="291" t="s">
        <v>76</v>
      </c>
      <c r="B216" s="411" t="s">
        <v>77</v>
      </c>
      <c r="C216" s="411"/>
      <c r="D216" s="411"/>
      <c r="E216" s="411"/>
      <c r="F216" s="293"/>
    </row>
    <row r="217" spans="1:253" s="10" customFormat="1">
      <c r="A217" s="207" t="s">
        <v>78</v>
      </c>
      <c r="B217" s="192" t="s">
        <v>58</v>
      </c>
      <c r="C217" s="283"/>
      <c r="D217" s="280"/>
      <c r="E217" s="281"/>
      <c r="F217" s="282"/>
    </row>
    <row r="218" spans="1:253" s="10" customFormat="1" ht="51">
      <c r="A218" s="274" t="s">
        <v>7</v>
      </c>
      <c r="B218" s="87" t="s">
        <v>59</v>
      </c>
      <c r="C218" s="279" t="s">
        <v>0</v>
      </c>
      <c r="D218" s="276">
        <v>1</v>
      </c>
      <c r="E218" s="277"/>
      <c r="F218" s="278">
        <f t="shared" ref="F218:F225" si="18">D218*E218</f>
        <v>0</v>
      </c>
    </row>
    <row r="219" spans="1:253" s="10" customFormat="1" ht="76.5">
      <c r="A219" s="274" t="s">
        <v>7</v>
      </c>
      <c r="B219" s="87" t="s">
        <v>223</v>
      </c>
      <c r="C219" s="279" t="s">
        <v>0</v>
      </c>
      <c r="D219" s="276">
        <v>1</v>
      </c>
      <c r="E219" s="277"/>
      <c r="F219" s="278">
        <f t="shared" si="18"/>
        <v>0</v>
      </c>
    </row>
    <row r="220" spans="1:253" s="10" customFormat="1" ht="38.25">
      <c r="A220" s="274" t="s">
        <v>7</v>
      </c>
      <c r="B220" s="87" t="s">
        <v>218</v>
      </c>
      <c r="C220" s="279" t="s">
        <v>0</v>
      </c>
      <c r="D220" s="276">
        <v>1</v>
      </c>
      <c r="E220" s="277"/>
      <c r="F220" s="278">
        <f t="shared" si="18"/>
        <v>0</v>
      </c>
    </row>
    <row r="221" spans="1:253" s="314" customFormat="1" ht="25.5">
      <c r="A221" s="274" t="s">
        <v>7</v>
      </c>
      <c r="B221" s="87" t="s">
        <v>189</v>
      </c>
      <c r="C221" s="279" t="s">
        <v>0</v>
      </c>
      <c r="D221" s="276">
        <v>2</v>
      </c>
      <c r="E221" s="277"/>
      <c r="F221" s="278">
        <f t="shared" si="18"/>
        <v>0</v>
      </c>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c r="GW221" s="10"/>
      <c r="GX221" s="10"/>
      <c r="GY221" s="10"/>
      <c r="GZ221" s="10"/>
      <c r="HA221" s="10"/>
      <c r="HB221" s="10"/>
      <c r="HC221" s="10"/>
      <c r="HD221" s="10"/>
      <c r="HE221" s="10"/>
      <c r="HF221" s="10"/>
      <c r="HG221" s="10"/>
      <c r="HH221" s="10"/>
      <c r="HI221" s="10"/>
      <c r="HJ221" s="10"/>
      <c r="HK221" s="10"/>
      <c r="HL221" s="10"/>
      <c r="HM221" s="10"/>
      <c r="HN221" s="10"/>
      <c r="HO221" s="10"/>
      <c r="HP221" s="10"/>
      <c r="HQ221" s="10"/>
      <c r="HR221" s="10"/>
      <c r="HS221" s="10"/>
      <c r="HT221" s="10"/>
      <c r="HU221" s="10"/>
      <c r="HV221" s="10"/>
      <c r="HW221" s="10"/>
      <c r="HX221" s="10"/>
      <c r="HY221" s="10"/>
      <c r="HZ221" s="10"/>
      <c r="IA221" s="10"/>
      <c r="IB221" s="10"/>
      <c r="IC221" s="10"/>
      <c r="ID221" s="10"/>
      <c r="IE221" s="10"/>
      <c r="IF221" s="10"/>
      <c r="IG221" s="10"/>
      <c r="IH221" s="10"/>
      <c r="II221" s="10"/>
      <c r="IJ221" s="10"/>
      <c r="IK221" s="10"/>
      <c r="IL221" s="10"/>
      <c r="IM221" s="10"/>
      <c r="IN221" s="10"/>
      <c r="IO221" s="10"/>
      <c r="IP221" s="10"/>
      <c r="IQ221" s="10"/>
      <c r="IR221" s="10"/>
      <c r="IS221" s="10"/>
    </row>
    <row r="222" spans="1:253" s="10" customFormat="1">
      <c r="A222" s="285" t="s">
        <v>7</v>
      </c>
      <c r="B222" s="87" t="s">
        <v>208</v>
      </c>
      <c r="C222" s="279" t="s">
        <v>0</v>
      </c>
      <c r="D222" s="276">
        <v>2</v>
      </c>
      <c r="E222" s="277"/>
      <c r="F222" s="278">
        <f t="shared" si="18"/>
        <v>0</v>
      </c>
    </row>
    <row r="223" spans="1:253" s="10" customFormat="1" ht="25.5">
      <c r="A223" s="274" t="s">
        <v>7</v>
      </c>
      <c r="B223" s="87" t="s">
        <v>209</v>
      </c>
      <c r="C223" s="279" t="s">
        <v>0</v>
      </c>
      <c r="D223" s="276">
        <v>1</v>
      </c>
      <c r="E223" s="277"/>
      <c r="F223" s="278">
        <f t="shared" si="18"/>
        <v>0</v>
      </c>
    </row>
    <row r="224" spans="1:253" s="305" customFormat="1" ht="25.5">
      <c r="A224" s="274" t="s">
        <v>7</v>
      </c>
      <c r="B224" s="87" t="s">
        <v>68</v>
      </c>
      <c r="C224" s="279" t="s">
        <v>30</v>
      </c>
      <c r="D224" s="276">
        <v>10</v>
      </c>
      <c r="E224" s="277"/>
      <c r="F224" s="278">
        <f t="shared" si="18"/>
        <v>0</v>
      </c>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10"/>
      <c r="FA224" s="10"/>
      <c r="FB224" s="10"/>
      <c r="FC224" s="10"/>
      <c r="FD224" s="10"/>
      <c r="FE224" s="10"/>
      <c r="FF224" s="10"/>
      <c r="FG224" s="10"/>
      <c r="FH224" s="10"/>
      <c r="FI224" s="10"/>
      <c r="FJ224" s="10"/>
      <c r="FK224" s="10"/>
      <c r="FL224" s="10"/>
      <c r="FM224" s="10"/>
      <c r="FN224" s="10"/>
      <c r="FO224" s="10"/>
      <c r="FP224" s="10"/>
      <c r="FQ224" s="10"/>
      <c r="FR224" s="10"/>
      <c r="FS224" s="10"/>
      <c r="FT224" s="10"/>
      <c r="FU224" s="10"/>
      <c r="FV224" s="10"/>
      <c r="FW224" s="10"/>
      <c r="FX224" s="10"/>
      <c r="FY224" s="10"/>
      <c r="FZ224" s="10"/>
      <c r="GA224" s="10"/>
      <c r="GB224" s="10"/>
      <c r="GC224" s="10"/>
      <c r="GD224" s="10"/>
      <c r="GE224" s="10"/>
      <c r="GF224" s="10"/>
      <c r="GG224" s="10"/>
      <c r="GH224" s="10"/>
      <c r="GI224" s="10"/>
      <c r="GJ224" s="10"/>
      <c r="GK224" s="10"/>
      <c r="GL224" s="10"/>
      <c r="GM224" s="10"/>
      <c r="GN224" s="10"/>
      <c r="GO224" s="10"/>
      <c r="GP224" s="10"/>
      <c r="GQ224" s="10"/>
      <c r="GR224" s="10"/>
      <c r="GS224" s="10"/>
      <c r="GT224" s="10"/>
      <c r="GU224" s="10"/>
      <c r="GV224" s="10"/>
      <c r="GW224" s="10"/>
      <c r="GX224" s="10"/>
      <c r="GY224" s="10"/>
      <c r="GZ224" s="10"/>
      <c r="HA224" s="10"/>
      <c r="HB224" s="10"/>
      <c r="HC224" s="10"/>
      <c r="HD224" s="10"/>
      <c r="HE224" s="10"/>
      <c r="HF224" s="10"/>
      <c r="HG224" s="10"/>
      <c r="HH224" s="10"/>
      <c r="HI224" s="10"/>
      <c r="HJ224" s="10"/>
      <c r="HK224" s="10"/>
      <c r="HL224" s="10"/>
      <c r="HM224" s="10"/>
      <c r="HN224" s="10"/>
      <c r="HO224" s="10"/>
      <c r="HP224" s="10"/>
      <c r="HQ224" s="10"/>
      <c r="HR224" s="10"/>
      <c r="HS224" s="10"/>
      <c r="HT224" s="10"/>
      <c r="HU224" s="10"/>
      <c r="HV224" s="10"/>
      <c r="HW224" s="10"/>
      <c r="HX224" s="10"/>
      <c r="HY224" s="10"/>
      <c r="HZ224" s="10"/>
      <c r="IA224" s="10"/>
      <c r="IB224" s="10"/>
      <c r="IC224" s="10"/>
      <c r="ID224" s="10"/>
      <c r="IE224" s="10"/>
      <c r="IF224" s="10"/>
      <c r="IG224" s="10"/>
      <c r="IH224" s="10"/>
      <c r="II224" s="10"/>
      <c r="IJ224" s="10"/>
      <c r="IK224" s="10"/>
      <c r="IL224" s="10"/>
      <c r="IM224" s="10"/>
      <c r="IN224" s="10"/>
      <c r="IO224" s="10"/>
      <c r="IP224" s="10"/>
      <c r="IQ224" s="10"/>
      <c r="IR224" s="10"/>
      <c r="IS224" s="10"/>
    </row>
    <row r="225" spans="1:253" s="268" customFormat="1" ht="25.5">
      <c r="A225" s="274" t="s">
        <v>7</v>
      </c>
      <c r="B225" s="87" t="s">
        <v>194</v>
      </c>
      <c r="C225" s="279" t="s">
        <v>1</v>
      </c>
      <c r="D225" s="276">
        <v>1</v>
      </c>
      <c r="E225" s="277"/>
      <c r="F225" s="278">
        <f t="shared" si="18"/>
        <v>0</v>
      </c>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DY225" s="10"/>
      <c r="DZ225" s="10"/>
      <c r="EA225" s="10"/>
      <c r="EB225" s="10"/>
      <c r="EC225" s="10"/>
      <c r="ED225" s="10"/>
      <c r="EE225" s="10"/>
      <c r="EF225" s="10"/>
      <c r="EG225" s="10"/>
      <c r="EH225" s="10"/>
      <c r="EI225" s="10"/>
      <c r="EJ225" s="10"/>
      <c r="EK225" s="10"/>
      <c r="EL225" s="10"/>
      <c r="EM225" s="10"/>
      <c r="EN225" s="10"/>
      <c r="EO225" s="10"/>
      <c r="EP225" s="10"/>
      <c r="EQ225" s="10"/>
      <c r="ER225" s="10"/>
      <c r="ES225" s="10"/>
      <c r="ET225" s="10"/>
      <c r="EU225" s="10"/>
      <c r="EV225" s="10"/>
      <c r="EW225" s="10"/>
      <c r="EX225" s="10"/>
      <c r="EY225" s="10"/>
      <c r="EZ225" s="10"/>
      <c r="FA225" s="10"/>
      <c r="FB225" s="10"/>
      <c r="FC225" s="10"/>
      <c r="FD225" s="10"/>
      <c r="FE225" s="10"/>
      <c r="FF225" s="10"/>
      <c r="FG225" s="10"/>
      <c r="FH225" s="10"/>
      <c r="FI225" s="10"/>
      <c r="FJ225" s="10"/>
      <c r="FK225" s="10"/>
      <c r="FL225" s="10"/>
      <c r="FM225" s="10"/>
      <c r="FN225" s="10"/>
      <c r="FO225" s="10"/>
      <c r="FP225" s="10"/>
      <c r="FQ225" s="10"/>
      <c r="FR225" s="10"/>
      <c r="FS225" s="10"/>
      <c r="FT225" s="10"/>
      <c r="FU225" s="10"/>
      <c r="FV225" s="10"/>
      <c r="FW225" s="10"/>
      <c r="FX225" s="10"/>
      <c r="FY225" s="10"/>
      <c r="FZ225" s="10"/>
      <c r="GA225" s="10"/>
      <c r="GB225" s="10"/>
      <c r="GC225" s="10"/>
      <c r="GD225" s="10"/>
      <c r="GE225" s="10"/>
      <c r="GF225" s="10"/>
      <c r="GG225" s="10"/>
      <c r="GH225" s="10"/>
      <c r="GI225" s="10"/>
      <c r="GJ225" s="10"/>
      <c r="GK225" s="10"/>
      <c r="GL225" s="10"/>
      <c r="GM225" s="10"/>
      <c r="GN225" s="10"/>
      <c r="GO225" s="10"/>
      <c r="GP225" s="10"/>
      <c r="GQ225" s="10"/>
      <c r="GR225" s="10"/>
      <c r="GS225" s="10"/>
      <c r="GT225" s="10"/>
      <c r="GU225" s="10"/>
      <c r="GV225" s="10"/>
      <c r="GW225" s="10"/>
      <c r="GX225" s="10"/>
      <c r="GY225" s="10"/>
      <c r="GZ225" s="10"/>
      <c r="HA225" s="10"/>
      <c r="HB225" s="10"/>
      <c r="HC225" s="10"/>
      <c r="HD225" s="10"/>
      <c r="HE225" s="10"/>
      <c r="HF225" s="10"/>
      <c r="HG225" s="10"/>
      <c r="HH225" s="10"/>
      <c r="HI225" s="10"/>
      <c r="HJ225" s="10"/>
      <c r="HK225" s="10"/>
      <c r="HL225" s="10"/>
      <c r="HM225" s="10"/>
      <c r="HN225" s="10"/>
      <c r="HO225" s="10"/>
      <c r="HP225" s="10"/>
      <c r="HQ225" s="10"/>
      <c r="HR225" s="10"/>
      <c r="HS225" s="10"/>
      <c r="HT225" s="10"/>
      <c r="HU225" s="10"/>
      <c r="HV225" s="10"/>
      <c r="HW225" s="10"/>
      <c r="HX225" s="10"/>
      <c r="HY225" s="10"/>
      <c r="HZ225" s="10"/>
      <c r="IA225" s="10"/>
      <c r="IB225" s="10"/>
      <c r="IC225" s="10"/>
      <c r="ID225" s="10"/>
      <c r="IE225" s="10"/>
      <c r="IF225" s="10"/>
      <c r="IG225" s="10"/>
      <c r="IH225" s="10"/>
      <c r="II225" s="10"/>
      <c r="IJ225" s="10"/>
      <c r="IK225" s="10"/>
      <c r="IL225" s="10"/>
      <c r="IM225" s="10"/>
      <c r="IN225" s="10"/>
      <c r="IO225" s="10"/>
      <c r="IP225" s="10"/>
      <c r="IQ225" s="10"/>
      <c r="IR225" s="10"/>
      <c r="IS225" s="10"/>
    </row>
    <row r="226" spans="1:253" s="11" customFormat="1">
      <c r="A226" s="273"/>
      <c r="B226" s="412" t="s">
        <v>181</v>
      </c>
      <c r="C226" s="412"/>
      <c r="D226" s="412"/>
      <c r="E226" s="281"/>
      <c r="F226" s="282">
        <f>SUM(F208:F225)</f>
        <v>0</v>
      </c>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c r="EB226" s="10"/>
      <c r="EC226" s="10"/>
      <c r="ED226" s="10"/>
      <c r="EE226" s="10"/>
      <c r="EF226" s="10"/>
      <c r="EG226" s="10"/>
      <c r="EH226" s="10"/>
      <c r="EI226" s="10"/>
      <c r="EJ226" s="10"/>
      <c r="EK226" s="10"/>
      <c r="EL226" s="10"/>
      <c r="EM226" s="10"/>
      <c r="EN226" s="10"/>
      <c r="EO226" s="10"/>
      <c r="EP226" s="10"/>
      <c r="EQ226" s="10"/>
      <c r="ER226" s="10"/>
      <c r="ES226" s="10"/>
      <c r="ET226" s="10"/>
      <c r="EU226" s="10"/>
      <c r="EV226" s="10"/>
      <c r="EW226" s="10"/>
      <c r="EX226" s="10"/>
      <c r="EY226" s="10"/>
      <c r="EZ226" s="10"/>
      <c r="FA226" s="10"/>
      <c r="FB226" s="10"/>
      <c r="FC226" s="10"/>
      <c r="FD226" s="10"/>
      <c r="FE226" s="10"/>
      <c r="FF226" s="10"/>
      <c r="FG226" s="10"/>
      <c r="FH226" s="10"/>
      <c r="FI226" s="10"/>
      <c r="FJ226" s="10"/>
      <c r="FK226" s="10"/>
      <c r="FL226" s="10"/>
      <c r="FM226" s="10"/>
      <c r="FN226" s="10"/>
      <c r="FO226" s="10"/>
      <c r="FP226" s="10"/>
      <c r="FQ226" s="10"/>
      <c r="FR226" s="10"/>
      <c r="FS226" s="10"/>
      <c r="FT226" s="10"/>
      <c r="FU226" s="10"/>
      <c r="FV226" s="10"/>
      <c r="FW226" s="10"/>
      <c r="FX226" s="10"/>
      <c r="FY226" s="10"/>
      <c r="FZ226" s="10"/>
      <c r="GA226" s="10"/>
      <c r="GB226" s="10"/>
      <c r="GC226" s="10"/>
      <c r="GD226" s="10"/>
      <c r="GE226" s="10"/>
      <c r="GF226" s="10"/>
      <c r="GG226" s="10"/>
      <c r="GH226" s="10"/>
      <c r="GI226" s="10"/>
      <c r="GJ226" s="10"/>
      <c r="GK226" s="10"/>
      <c r="GL226" s="10"/>
      <c r="GM226" s="10"/>
      <c r="GN226" s="10"/>
      <c r="GO226" s="10"/>
      <c r="GP226" s="10"/>
      <c r="GQ226" s="10"/>
      <c r="GR226" s="10"/>
      <c r="GS226" s="10"/>
      <c r="GT226" s="10"/>
      <c r="GU226" s="10"/>
      <c r="GV226" s="10"/>
      <c r="GW226" s="10"/>
      <c r="GX226" s="10"/>
      <c r="GY226" s="10"/>
      <c r="GZ226" s="10"/>
      <c r="HA226" s="10"/>
      <c r="HB226" s="10"/>
      <c r="HC226" s="10"/>
      <c r="HD226" s="10"/>
      <c r="HE226" s="10"/>
      <c r="HF226" s="10"/>
      <c r="HG226" s="10"/>
      <c r="HH226" s="10"/>
      <c r="HI226" s="10"/>
      <c r="HJ226" s="10"/>
      <c r="HK226" s="10"/>
      <c r="HL226" s="10"/>
      <c r="HM226" s="10"/>
      <c r="HN226" s="10"/>
      <c r="HO226" s="10"/>
      <c r="HP226" s="10"/>
      <c r="HQ226" s="10"/>
      <c r="HR226" s="10"/>
      <c r="HS226" s="10"/>
      <c r="HT226" s="10"/>
      <c r="HU226" s="10"/>
      <c r="HV226" s="10"/>
      <c r="HW226" s="10"/>
      <c r="HX226" s="10"/>
      <c r="HY226" s="10"/>
      <c r="HZ226" s="10"/>
      <c r="IA226" s="10"/>
      <c r="IB226" s="10"/>
      <c r="IC226" s="10"/>
      <c r="ID226" s="10"/>
      <c r="IE226" s="10"/>
      <c r="IF226" s="10"/>
      <c r="IG226" s="10"/>
      <c r="IH226" s="10"/>
      <c r="II226" s="10"/>
      <c r="IJ226" s="10"/>
      <c r="IK226" s="10"/>
      <c r="IL226" s="10"/>
      <c r="IM226" s="10"/>
      <c r="IN226" s="10"/>
      <c r="IO226" s="10"/>
      <c r="IP226" s="10"/>
      <c r="IQ226" s="10"/>
      <c r="IR226" s="10"/>
      <c r="IS226" s="10"/>
    </row>
    <row r="227" spans="1:253" s="10" customFormat="1">
      <c r="A227" s="274"/>
      <c r="B227" s="87"/>
      <c r="C227" s="279"/>
      <c r="D227" s="276"/>
      <c r="E227" s="277"/>
      <c r="F227" s="278"/>
    </row>
    <row r="228" spans="1:253" s="10" customFormat="1" ht="23.25">
      <c r="A228" s="347" t="s">
        <v>79</v>
      </c>
      <c r="B228" s="346" t="s">
        <v>80</v>
      </c>
      <c r="C228" s="307"/>
      <c r="D228" s="308"/>
      <c r="E228" s="309"/>
      <c r="F228" s="310"/>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c r="CN228" s="11"/>
      <c r="CO228" s="11"/>
      <c r="CP228" s="11"/>
      <c r="CQ228" s="11"/>
      <c r="CR228" s="11"/>
      <c r="CS228" s="11"/>
      <c r="CT228" s="11"/>
      <c r="CU228" s="11"/>
      <c r="CV228" s="11"/>
      <c r="CW228" s="11"/>
      <c r="CX228" s="11"/>
      <c r="CY228" s="11"/>
      <c r="CZ228" s="11"/>
      <c r="DA228" s="11"/>
      <c r="DB228" s="11"/>
      <c r="DC228" s="11"/>
      <c r="DD228" s="11"/>
      <c r="DE228" s="11"/>
      <c r="DF228" s="11"/>
      <c r="DG228" s="11"/>
      <c r="DH228" s="11"/>
      <c r="DI228" s="11"/>
      <c r="DJ228" s="11"/>
      <c r="DK228" s="11"/>
      <c r="DL228" s="11"/>
      <c r="DM228" s="11"/>
      <c r="DN228" s="11"/>
      <c r="DO228" s="11"/>
      <c r="DP228" s="11"/>
      <c r="DQ228" s="11"/>
      <c r="DR228" s="11"/>
      <c r="DS228" s="11"/>
      <c r="DT228" s="11"/>
      <c r="DU228" s="11"/>
      <c r="DV228" s="11"/>
      <c r="DW228" s="11"/>
      <c r="DX228" s="11"/>
      <c r="DY228" s="11"/>
      <c r="DZ228" s="11"/>
      <c r="EA228" s="11"/>
      <c r="EB228" s="11"/>
      <c r="EC228" s="11"/>
      <c r="ED228" s="11"/>
      <c r="EE228" s="11"/>
      <c r="EF228" s="11"/>
      <c r="EG228" s="11"/>
      <c r="EH228" s="11"/>
      <c r="EI228" s="11"/>
      <c r="EJ228" s="11"/>
      <c r="EK228" s="11"/>
      <c r="EL228" s="11"/>
      <c r="EM228" s="11"/>
      <c r="EN228" s="11"/>
      <c r="EO228" s="11"/>
      <c r="EP228" s="11"/>
      <c r="EQ228" s="11"/>
      <c r="ER228" s="11"/>
      <c r="ES228" s="11"/>
      <c r="ET228" s="11"/>
      <c r="EU228" s="11"/>
      <c r="EV228" s="11"/>
      <c r="EW228" s="11"/>
      <c r="EX228" s="11"/>
      <c r="EY228" s="11"/>
      <c r="EZ228" s="11"/>
      <c r="FA228" s="11"/>
      <c r="FB228" s="11"/>
      <c r="FC228" s="11"/>
      <c r="FD228" s="11"/>
      <c r="FE228" s="11"/>
      <c r="FF228" s="11"/>
      <c r="FG228" s="11"/>
      <c r="FH228" s="11"/>
      <c r="FI228" s="11"/>
      <c r="FJ228" s="11"/>
      <c r="FK228" s="11"/>
      <c r="FL228" s="11"/>
      <c r="FM228" s="11"/>
      <c r="FN228" s="11"/>
      <c r="FO228" s="11"/>
      <c r="FP228" s="11"/>
      <c r="FQ228" s="11"/>
      <c r="FR228" s="11"/>
      <c r="FS228" s="11"/>
      <c r="FT228" s="11"/>
      <c r="FU228" s="11"/>
      <c r="FV228" s="11"/>
      <c r="FW228" s="11"/>
      <c r="FX228" s="11"/>
      <c r="FY228" s="11"/>
      <c r="FZ228" s="11"/>
      <c r="GA228" s="11"/>
      <c r="GB228" s="11"/>
      <c r="GC228" s="11"/>
      <c r="GD228" s="11"/>
      <c r="GE228" s="11"/>
      <c r="GF228" s="11"/>
      <c r="GG228" s="11"/>
      <c r="GH228" s="11"/>
      <c r="GI228" s="11"/>
      <c r="GJ228" s="11"/>
      <c r="GK228" s="11"/>
      <c r="GL228" s="11"/>
      <c r="GM228" s="11"/>
      <c r="GN228" s="11"/>
      <c r="GO228" s="11"/>
      <c r="GP228" s="11"/>
      <c r="GQ228" s="11"/>
      <c r="GR228" s="11"/>
      <c r="GS228" s="11"/>
      <c r="GT228" s="11"/>
      <c r="GU228" s="11"/>
      <c r="GV228" s="11"/>
      <c r="GW228" s="11"/>
      <c r="GX228" s="11"/>
      <c r="GY228" s="11"/>
      <c r="GZ228" s="11"/>
      <c r="HA228" s="11"/>
      <c r="HB228" s="11"/>
      <c r="HC228" s="11"/>
      <c r="HD228" s="11"/>
      <c r="HE228" s="11"/>
      <c r="HF228" s="11"/>
      <c r="HG228" s="11"/>
      <c r="HH228" s="11"/>
      <c r="HI228" s="11"/>
      <c r="HJ228" s="11"/>
      <c r="HK228" s="11"/>
      <c r="HL228" s="11"/>
      <c r="HM228" s="11"/>
      <c r="HN228" s="11"/>
      <c r="HO228" s="11"/>
      <c r="HP228" s="11"/>
      <c r="HQ228" s="11"/>
      <c r="HR228" s="11"/>
      <c r="HS228" s="11"/>
      <c r="HT228" s="11"/>
      <c r="HU228" s="11"/>
      <c r="HV228" s="11"/>
      <c r="HW228" s="11"/>
      <c r="HX228" s="11"/>
      <c r="HY228" s="11"/>
      <c r="HZ228" s="11"/>
      <c r="IA228" s="11"/>
      <c r="IB228" s="11"/>
      <c r="IC228" s="11"/>
      <c r="ID228" s="11"/>
      <c r="IE228" s="11"/>
      <c r="IF228" s="11"/>
      <c r="IG228" s="11"/>
      <c r="IH228" s="11"/>
      <c r="II228" s="11"/>
      <c r="IJ228" s="11"/>
      <c r="IK228" s="11"/>
      <c r="IL228" s="11"/>
      <c r="IM228" s="11"/>
      <c r="IN228" s="11"/>
      <c r="IO228" s="11"/>
      <c r="IP228" s="11"/>
      <c r="IQ228" s="11"/>
      <c r="IR228" s="11"/>
      <c r="IS228" s="11"/>
    </row>
    <row r="229" spans="1:253" s="10" customFormat="1">
      <c r="A229" s="274"/>
      <c r="B229" s="87"/>
      <c r="C229" s="279"/>
      <c r="D229" s="276"/>
      <c r="E229" s="277"/>
      <c r="F229" s="278"/>
      <c r="G229" s="11"/>
      <c r="H229" s="314"/>
      <c r="I229" s="314"/>
      <c r="J229" s="314"/>
      <c r="K229" s="314"/>
      <c r="L229" s="314"/>
      <c r="M229" s="314"/>
      <c r="N229" s="314"/>
      <c r="O229" s="314"/>
      <c r="P229" s="314"/>
      <c r="Q229" s="314"/>
      <c r="R229" s="314"/>
      <c r="S229" s="314"/>
      <c r="T229" s="314"/>
      <c r="U229" s="314"/>
      <c r="V229" s="314"/>
      <c r="W229" s="314"/>
      <c r="X229" s="314"/>
      <c r="Y229" s="314"/>
      <c r="Z229" s="314"/>
      <c r="AA229" s="314"/>
      <c r="AB229" s="314"/>
      <c r="AC229" s="314"/>
      <c r="AD229" s="314"/>
      <c r="AE229" s="314"/>
      <c r="AF229" s="314"/>
      <c r="AG229" s="314"/>
      <c r="AH229" s="314"/>
      <c r="AI229" s="314"/>
      <c r="AJ229" s="314"/>
      <c r="AK229" s="314"/>
      <c r="AL229" s="314"/>
      <c r="AM229" s="314"/>
      <c r="AN229" s="314"/>
      <c r="AO229" s="314"/>
      <c r="AP229" s="314"/>
      <c r="AQ229" s="314"/>
      <c r="AR229" s="314"/>
      <c r="AS229" s="314"/>
      <c r="AT229" s="314"/>
      <c r="AU229" s="314"/>
      <c r="AV229" s="314"/>
      <c r="AW229" s="314"/>
      <c r="AX229" s="314"/>
      <c r="AY229" s="314"/>
      <c r="AZ229" s="314"/>
      <c r="BA229" s="314"/>
      <c r="BB229" s="314"/>
      <c r="BC229" s="314"/>
      <c r="BD229" s="314"/>
      <c r="BE229" s="314"/>
      <c r="BF229" s="314"/>
      <c r="BG229" s="314"/>
      <c r="BH229" s="314"/>
      <c r="BI229" s="314"/>
      <c r="BJ229" s="314"/>
      <c r="BK229" s="314"/>
      <c r="BL229" s="314"/>
      <c r="BM229" s="314"/>
      <c r="BN229" s="314"/>
      <c r="BO229" s="314"/>
      <c r="BP229" s="314"/>
      <c r="BQ229" s="314"/>
      <c r="BR229" s="314"/>
      <c r="BS229" s="314"/>
      <c r="BT229" s="314"/>
      <c r="BU229" s="314"/>
      <c r="BV229" s="314"/>
      <c r="BW229" s="314"/>
      <c r="BX229" s="314"/>
      <c r="BY229" s="314"/>
      <c r="BZ229" s="314"/>
      <c r="CA229" s="314"/>
      <c r="CB229" s="314"/>
      <c r="CC229" s="314"/>
      <c r="CD229" s="314"/>
      <c r="CE229" s="314"/>
      <c r="CF229" s="314"/>
      <c r="CG229" s="314"/>
      <c r="CH229" s="314"/>
      <c r="CI229" s="314"/>
      <c r="CJ229" s="314"/>
      <c r="CK229" s="314"/>
      <c r="CL229" s="314"/>
      <c r="CM229" s="314"/>
      <c r="CN229" s="314"/>
      <c r="CO229" s="314"/>
      <c r="CP229" s="314"/>
      <c r="CQ229" s="314"/>
      <c r="CR229" s="314"/>
      <c r="CS229" s="314"/>
      <c r="CT229" s="314"/>
      <c r="CU229" s="314"/>
      <c r="CV229" s="314"/>
      <c r="CW229" s="314"/>
      <c r="CX229" s="314"/>
      <c r="CY229" s="314"/>
      <c r="CZ229" s="314"/>
      <c r="DA229" s="314"/>
      <c r="DB229" s="314"/>
      <c r="DC229" s="314"/>
      <c r="DD229" s="314"/>
      <c r="DE229" s="314"/>
      <c r="DF229" s="314"/>
      <c r="DG229" s="314"/>
      <c r="DH229" s="314"/>
      <c r="DI229" s="314"/>
      <c r="DJ229" s="314"/>
      <c r="DK229" s="314"/>
      <c r="DL229" s="314"/>
      <c r="DM229" s="314"/>
      <c r="DN229" s="314"/>
      <c r="DO229" s="314"/>
      <c r="DP229" s="314"/>
      <c r="DQ229" s="314"/>
      <c r="DR229" s="314"/>
      <c r="DS229" s="314"/>
      <c r="DT229" s="314"/>
      <c r="DU229" s="314"/>
      <c r="DV229" s="314"/>
      <c r="DW229" s="314"/>
      <c r="DX229" s="314"/>
      <c r="DY229" s="314"/>
      <c r="DZ229" s="314"/>
      <c r="EA229" s="314"/>
      <c r="EB229" s="314"/>
      <c r="EC229" s="314"/>
      <c r="ED229" s="314"/>
      <c r="EE229" s="314"/>
      <c r="EF229" s="314"/>
      <c r="EG229" s="314"/>
      <c r="EH229" s="314"/>
      <c r="EI229" s="314"/>
      <c r="EJ229" s="314"/>
      <c r="EK229" s="314"/>
      <c r="EL229" s="314"/>
      <c r="EM229" s="314"/>
      <c r="EN229" s="314"/>
      <c r="EO229" s="314"/>
      <c r="EP229" s="314"/>
      <c r="EQ229" s="314"/>
      <c r="ER229" s="314"/>
      <c r="ES229" s="314"/>
      <c r="ET229" s="314"/>
      <c r="EU229" s="314"/>
      <c r="EV229" s="314"/>
      <c r="EW229" s="314"/>
      <c r="EX229" s="314"/>
      <c r="EY229" s="314"/>
      <c r="EZ229" s="314"/>
      <c r="FA229" s="314"/>
      <c r="FB229" s="314"/>
      <c r="FC229" s="314"/>
      <c r="FD229" s="314"/>
      <c r="FE229" s="314"/>
      <c r="FF229" s="314"/>
      <c r="FG229" s="314"/>
      <c r="FH229" s="314"/>
      <c r="FI229" s="314"/>
      <c r="FJ229" s="314"/>
      <c r="FK229" s="314"/>
      <c r="FL229" s="314"/>
      <c r="FM229" s="314"/>
      <c r="FN229" s="314"/>
      <c r="FO229" s="314"/>
      <c r="FP229" s="314"/>
      <c r="FQ229" s="314"/>
      <c r="FR229" s="314"/>
      <c r="FS229" s="314"/>
      <c r="FT229" s="314"/>
      <c r="FU229" s="314"/>
      <c r="FV229" s="314"/>
      <c r="FW229" s="314"/>
      <c r="FX229" s="314"/>
      <c r="FY229" s="314"/>
      <c r="FZ229" s="314"/>
      <c r="GA229" s="314"/>
      <c r="GB229" s="314"/>
      <c r="GC229" s="314"/>
      <c r="GD229" s="314"/>
      <c r="GE229" s="314"/>
      <c r="GF229" s="314"/>
      <c r="GG229" s="314"/>
      <c r="GH229" s="314"/>
      <c r="GI229" s="314"/>
      <c r="GJ229" s="314"/>
      <c r="GK229" s="314"/>
      <c r="GL229" s="314"/>
      <c r="GM229" s="314"/>
      <c r="GN229" s="314"/>
      <c r="GO229" s="314"/>
      <c r="GP229" s="314"/>
      <c r="GQ229" s="314"/>
      <c r="GR229" s="314"/>
      <c r="GS229" s="314"/>
      <c r="GT229" s="314"/>
      <c r="GU229" s="314"/>
      <c r="GV229" s="314"/>
      <c r="GW229" s="314"/>
      <c r="GX229" s="314"/>
      <c r="GY229" s="314"/>
      <c r="GZ229" s="314"/>
      <c r="HA229" s="314"/>
      <c r="HB229" s="314"/>
      <c r="HC229" s="314"/>
      <c r="HD229" s="314"/>
      <c r="HE229" s="314"/>
      <c r="HF229" s="314"/>
      <c r="HG229" s="314"/>
      <c r="HH229" s="314"/>
      <c r="HI229" s="314"/>
      <c r="HJ229" s="314"/>
      <c r="HK229" s="314"/>
      <c r="HL229" s="314"/>
      <c r="HM229" s="314"/>
      <c r="HN229" s="314"/>
      <c r="HO229" s="314"/>
      <c r="HP229" s="314"/>
      <c r="HQ229" s="314"/>
      <c r="HR229" s="314"/>
      <c r="HS229" s="314"/>
      <c r="HT229" s="314"/>
      <c r="HU229" s="314"/>
      <c r="HV229" s="314"/>
      <c r="HW229" s="314"/>
      <c r="HX229" s="314"/>
      <c r="HY229" s="314"/>
      <c r="HZ229" s="314"/>
      <c r="IA229" s="314"/>
      <c r="IB229" s="314"/>
      <c r="IC229" s="314"/>
      <c r="ID229" s="314"/>
      <c r="IE229" s="314"/>
      <c r="IF229" s="314"/>
      <c r="IG229" s="314"/>
      <c r="IH229" s="314"/>
      <c r="II229" s="314"/>
      <c r="IJ229" s="314"/>
      <c r="IK229" s="314"/>
      <c r="IL229" s="314"/>
      <c r="IM229" s="314"/>
      <c r="IN229" s="314"/>
      <c r="IO229" s="314"/>
      <c r="IP229" s="314"/>
      <c r="IQ229" s="314"/>
      <c r="IR229" s="314"/>
      <c r="IS229" s="314"/>
    </row>
    <row r="230" spans="1:253" s="10" customFormat="1">
      <c r="A230" s="291" t="s">
        <v>81</v>
      </c>
      <c r="B230" s="408" t="s">
        <v>155</v>
      </c>
      <c r="C230" s="409"/>
      <c r="D230" s="409"/>
      <c r="E230" s="409"/>
      <c r="F230" s="410"/>
      <c r="H230" s="315"/>
      <c r="I230" s="315"/>
      <c r="J230" s="315"/>
      <c r="K230" s="315"/>
      <c r="L230" s="315"/>
      <c r="M230" s="315"/>
      <c r="N230" s="315"/>
      <c r="O230" s="315"/>
      <c r="P230" s="315"/>
      <c r="Q230" s="315"/>
      <c r="R230" s="315"/>
      <c r="S230" s="315"/>
      <c r="T230" s="315"/>
      <c r="U230" s="315"/>
      <c r="V230" s="315"/>
      <c r="W230" s="315"/>
      <c r="X230" s="315"/>
      <c r="Y230" s="315"/>
      <c r="Z230" s="315"/>
      <c r="AA230" s="315"/>
      <c r="AB230" s="315"/>
      <c r="AC230" s="315"/>
      <c r="AD230" s="315"/>
      <c r="AE230" s="315"/>
      <c r="AF230" s="315"/>
      <c r="AG230" s="315"/>
      <c r="AH230" s="315"/>
      <c r="AI230" s="315"/>
      <c r="AJ230" s="315"/>
      <c r="AK230" s="315"/>
      <c r="AL230" s="315"/>
      <c r="AM230" s="315"/>
      <c r="AN230" s="315"/>
      <c r="AO230" s="315"/>
      <c r="AP230" s="315"/>
      <c r="AQ230" s="315"/>
      <c r="AR230" s="315"/>
      <c r="AS230" s="315"/>
      <c r="AT230" s="315"/>
      <c r="AU230" s="315"/>
      <c r="AV230" s="315"/>
      <c r="AW230" s="315"/>
      <c r="AX230" s="315"/>
      <c r="AY230" s="315"/>
      <c r="AZ230" s="315"/>
      <c r="BA230" s="315"/>
      <c r="BB230" s="315"/>
      <c r="BC230" s="315"/>
      <c r="BD230" s="315"/>
      <c r="BE230" s="315"/>
      <c r="BF230" s="315"/>
      <c r="BG230" s="315"/>
      <c r="BH230" s="315"/>
      <c r="BI230" s="315"/>
      <c r="BJ230" s="315"/>
      <c r="BK230" s="315"/>
      <c r="BL230" s="315"/>
      <c r="BM230" s="315"/>
      <c r="BN230" s="315"/>
      <c r="BO230" s="315"/>
      <c r="BP230" s="315"/>
      <c r="BQ230" s="315"/>
      <c r="BR230" s="315"/>
      <c r="BS230" s="315"/>
      <c r="BT230" s="315"/>
      <c r="BU230" s="315"/>
      <c r="BV230" s="315"/>
      <c r="BW230" s="315"/>
      <c r="BX230" s="315"/>
      <c r="BY230" s="315"/>
      <c r="BZ230" s="315"/>
      <c r="CA230" s="315"/>
      <c r="CB230" s="315"/>
      <c r="CC230" s="315"/>
      <c r="CD230" s="315"/>
      <c r="CE230" s="315"/>
      <c r="CF230" s="315"/>
      <c r="CG230" s="315"/>
      <c r="CH230" s="315"/>
      <c r="CI230" s="315"/>
      <c r="CJ230" s="315"/>
      <c r="CK230" s="315"/>
      <c r="CL230" s="315"/>
      <c r="CM230" s="315"/>
      <c r="CN230" s="315"/>
      <c r="CO230" s="315"/>
      <c r="CP230" s="315"/>
      <c r="CQ230" s="315"/>
      <c r="CR230" s="315"/>
      <c r="CS230" s="315"/>
      <c r="CT230" s="315"/>
      <c r="CU230" s="315"/>
      <c r="CV230" s="315"/>
      <c r="CW230" s="315"/>
      <c r="CX230" s="315"/>
      <c r="CY230" s="315"/>
      <c r="CZ230" s="315"/>
      <c r="DA230" s="315"/>
      <c r="DB230" s="315"/>
      <c r="DC230" s="315"/>
      <c r="DD230" s="315"/>
      <c r="DE230" s="315"/>
      <c r="DF230" s="315"/>
      <c r="DG230" s="315"/>
      <c r="DH230" s="315"/>
      <c r="DI230" s="315"/>
      <c r="DJ230" s="315"/>
      <c r="DK230" s="315"/>
      <c r="DL230" s="315"/>
      <c r="DM230" s="315"/>
      <c r="DN230" s="315"/>
      <c r="DO230" s="315"/>
      <c r="DP230" s="315"/>
      <c r="DQ230" s="315"/>
      <c r="DR230" s="315"/>
      <c r="DS230" s="315"/>
      <c r="DT230" s="315"/>
      <c r="DU230" s="315"/>
      <c r="DV230" s="315"/>
      <c r="DW230" s="315"/>
      <c r="DX230" s="315"/>
      <c r="DY230" s="315"/>
      <c r="DZ230" s="315"/>
      <c r="EA230" s="315"/>
      <c r="EB230" s="315"/>
      <c r="EC230" s="315"/>
      <c r="ED230" s="315"/>
      <c r="EE230" s="315"/>
      <c r="EF230" s="315"/>
      <c r="EG230" s="315"/>
      <c r="EH230" s="315"/>
      <c r="EI230" s="315"/>
      <c r="EJ230" s="315"/>
      <c r="EK230" s="315"/>
      <c r="EL230" s="315"/>
      <c r="EM230" s="315"/>
      <c r="EN230" s="315"/>
      <c r="EO230" s="315"/>
      <c r="EP230" s="315"/>
      <c r="EQ230" s="315"/>
      <c r="ER230" s="315"/>
      <c r="ES230" s="315"/>
      <c r="ET230" s="315"/>
      <c r="EU230" s="315"/>
      <c r="EV230" s="315"/>
      <c r="EW230" s="315"/>
      <c r="EX230" s="315"/>
      <c r="EY230" s="315"/>
      <c r="EZ230" s="315"/>
      <c r="FA230" s="315"/>
      <c r="FB230" s="315"/>
      <c r="FC230" s="315"/>
      <c r="FD230" s="315"/>
      <c r="FE230" s="315"/>
      <c r="FF230" s="315"/>
      <c r="FG230" s="315"/>
      <c r="FH230" s="315"/>
      <c r="FI230" s="315"/>
      <c r="FJ230" s="315"/>
      <c r="FK230" s="315"/>
      <c r="FL230" s="315"/>
      <c r="FM230" s="315"/>
      <c r="FN230" s="315"/>
      <c r="FO230" s="315"/>
      <c r="FP230" s="315"/>
      <c r="FQ230" s="315"/>
      <c r="FR230" s="315"/>
      <c r="FS230" s="315"/>
      <c r="FT230" s="315"/>
      <c r="FU230" s="315"/>
      <c r="FV230" s="315"/>
      <c r="FW230" s="315"/>
      <c r="FX230" s="315"/>
      <c r="FY230" s="315"/>
      <c r="FZ230" s="315"/>
      <c r="GA230" s="315"/>
      <c r="GB230" s="315"/>
      <c r="GC230" s="315"/>
      <c r="GD230" s="315"/>
      <c r="GE230" s="315"/>
      <c r="GF230" s="315"/>
      <c r="GG230" s="315"/>
      <c r="GH230" s="315"/>
      <c r="GI230" s="315"/>
      <c r="GJ230" s="315"/>
      <c r="GK230" s="315"/>
      <c r="GL230" s="315"/>
      <c r="GM230" s="315"/>
      <c r="GN230" s="315"/>
      <c r="GO230" s="315"/>
      <c r="GP230" s="315"/>
      <c r="GQ230" s="315"/>
      <c r="GR230" s="315"/>
      <c r="GS230" s="315"/>
      <c r="GT230" s="315"/>
      <c r="GU230" s="315"/>
      <c r="GV230" s="315"/>
      <c r="GW230" s="315"/>
      <c r="GX230" s="315"/>
      <c r="GY230" s="315"/>
      <c r="GZ230" s="315"/>
      <c r="HA230" s="315"/>
      <c r="HB230" s="315"/>
      <c r="HC230" s="315"/>
      <c r="HD230" s="315"/>
      <c r="HE230" s="315"/>
      <c r="HF230" s="315"/>
      <c r="HG230" s="315"/>
      <c r="HH230" s="315"/>
      <c r="HI230" s="315"/>
      <c r="HJ230" s="315"/>
      <c r="HK230" s="315"/>
      <c r="HL230" s="315"/>
      <c r="HM230" s="315"/>
      <c r="HN230" s="315"/>
      <c r="HO230" s="315"/>
      <c r="HP230" s="315"/>
      <c r="HQ230" s="315"/>
      <c r="HR230" s="315"/>
      <c r="HS230" s="315"/>
      <c r="HT230" s="315"/>
      <c r="HU230" s="315"/>
      <c r="HV230" s="315"/>
      <c r="HW230" s="315"/>
      <c r="HX230" s="315"/>
      <c r="HY230" s="315"/>
      <c r="HZ230" s="315"/>
      <c r="IA230" s="315"/>
      <c r="IB230" s="315"/>
      <c r="IC230" s="315"/>
      <c r="ID230" s="315"/>
      <c r="IE230" s="315"/>
      <c r="IF230" s="315"/>
      <c r="IG230" s="315"/>
      <c r="IH230" s="315"/>
      <c r="II230" s="315"/>
      <c r="IJ230" s="315"/>
      <c r="IK230" s="315"/>
      <c r="IL230" s="315"/>
      <c r="IM230" s="315"/>
      <c r="IN230" s="315"/>
      <c r="IO230" s="315"/>
      <c r="IP230" s="315"/>
      <c r="IQ230" s="315"/>
      <c r="IR230" s="315"/>
      <c r="IS230" s="315"/>
    </row>
    <row r="231" spans="1:253" s="10" customFormat="1">
      <c r="A231" s="207" t="s">
        <v>82</v>
      </c>
      <c r="B231" s="192" t="s">
        <v>17</v>
      </c>
      <c r="C231" s="269"/>
      <c r="D231" s="270"/>
      <c r="E231" s="271"/>
      <c r="F231" s="272"/>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c r="CN231" s="11"/>
      <c r="CO231" s="11"/>
      <c r="CP231" s="11"/>
      <c r="CQ231" s="11"/>
      <c r="CR231" s="11"/>
      <c r="CS231" s="11"/>
      <c r="CT231" s="11"/>
      <c r="CU231" s="11"/>
      <c r="CV231" s="11"/>
      <c r="CW231" s="11"/>
      <c r="CX231" s="11"/>
      <c r="CY231" s="11"/>
      <c r="CZ231" s="11"/>
      <c r="DA231" s="11"/>
      <c r="DB231" s="11"/>
      <c r="DC231" s="11"/>
      <c r="DD231" s="11"/>
      <c r="DE231" s="11"/>
      <c r="DF231" s="11"/>
      <c r="DG231" s="11"/>
      <c r="DH231" s="11"/>
      <c r="DI231" s="11"/>
      <c r="DJ231" s="11"/>
      <c r="DK231" s="11"/>
      <c r="DL231" s="11"/>
      <c r="DM231" s="11"/>
      <c r="DN231" s="11"/>
      <c r="DO231" s="11"/>
      <c r="DP231" s="11"/>
      <c r="DQ231" s="11"/>
      <c r="DR231" s="11"/>
      <c r="DS231" s="11"/>
      <c r="DT231" s="11"/>
      <c r="DU231" s="11"/>
      <c r="DV231" s="11"/>
      <c r="DW231" s="11"/>
      <c r="DX231" s="11"/>
      <c r="DY231" s="11"/>
      <c r="DZ231" s="11"/>
      <c r="EA231" s="11"/>
      <c r="EB231" s="11"/>
      <c r="EC231" s="11"/>
      <c r="ED231" s="11"/>
      <c r="EE231" s="11"/>
      <c r="EF231" s="11"/>
      <c r="EG231" s="11"/>
      <c r="EH231" s="11"/>
      <c r="EI231" s="11"/>
      <c r="EJ231" s="11"/>
      <c r="EK231" s="11"/>
      <c r="EL231" s="11"/>
      <c r="EM231" s="11"/>
      <c r="EN231" s="11"/>
      <c r="EO231" s="11"/>
      <c r="EP231" s="11"/>
      <c r="EQ231" s="11"/>
      <c r="ER231" s="11"/>
      <c r="ES231" s="11"/>
      <c r="ET231" s="11"/>
      <c r="EU231" s="11"/>
      <c r="EV231" s="11"/>
      <c r="EW231" s="11"/>
      <c r="EX231" s="11"/>
      <c r="EY231" s="11"/>
      <c r="EZ231" s="11"/>
      <c r="FA231" s="11"/>
      <c r="FB231" s="11"/>
      <c r="FC231" s="11"/>
      <c r="FD231" s="11"/>
      <c r="FE231" s="11"/>
      <c r="FF231" s="11"/>
      <c r="FG231" s="11"/>
      <c r="FH231" s="11"/>
      <c r="FI231" s="11"/>
      <c r="FJ231" s="11"/>
      <c r="FK231" s="11"/>
      <c r="FL231" s="11"/>
      <c r="FM231" s="11"/>
      <c r="FN231" s="11"/>
      <c r="FO231" s="11"/>
      <c r="FP231" s="11"/>
      <c r="FQ231" s="11"/>
      <c r="FR231" s="11"/>
      <c r="FS231" s="11"/>
      <c r="FT231" s="11"/>
      <c r="FU231" s="11"/>
      <c r="FV231" s="11"/>
      <c r="FW231" s="11"/>
      <c r="FX231" s="11"/>
      <c r="FY231" s="11"/>
      <c r="FZ231" s="11"/>
      <c r="GA231" s="11"/>
      <c r="GB231" s="11"/>
      <c r="GC231" s="11"/>
      <c r="GD231" s="11"/>
      <c r="GE231" s="11"/>
      <c r="GF231" s="11"/>
      <c r="GG231" s="11"/>
      <c r="GH231" s="11"/>
      <c r="GI231" s="11"/>
      <c r="GJ231" s="11"/>
      <c r="GK231" s="11"/>
      <c r="GL231" s="11"/>
      <c r="GM231" s="11"/>
      <c r="GN231" s="11"/>
      <c r="GO231" s="11"/>
      <c r="GP231" s="11"/>
      <c r="GQ231" s="11"/>
      <c r="GR231" s="11"/>
      <c r="GS231" s="11"/>
      <c r="GT231" s="11"/>
      <c r="GU231" s="11"/>
      <c r="GV231" s="11"/>
      <c r="GW231" s="11"/>
      <c r="GX231" s="11"/>
      <c r="GY231" s="11"/>
      <c r="GZ231" s="11"/>
      <c r="HA231" s="11"/>
      <c r="HB231" s="11"/>
      <c r="HC231" s="11"/>
      <c r="HD231" s="11"/>
      <c r="HE231" s="11"/>
      <c r="HF231" s="11"/>
      <c r="HG231" s="11"/>
      <c r="HH231" s="11"/>
      <c r="HI231" s="11"/>
      <c r="HJ231" s="11"/>
      <c r="HK231" s="11"/>
      <c r="HL231" s="11"/>
      <c r="HM231" s="11"/>
      <c r="HN231" s="11"/>
      <c r="HO231" s="11"/>
      <c r="HP231" s="11"/>
      <c r="HQ231" s="11"/>
      <c r="HR231" s="11"/>
      <c r="HS231" s="11"/>
      <c r="HT231" s="11"/>
      <c r="HU231" s="11"/>
      <c r="HV231" s="11"/>
      <c r="HW231" s="11"/>
      <c r="HX231" s="11"/>
      <c r="HY231" s="11"/>
      <c r="HZ231" s="11"/>
      <c r="IA231" s="11"/>
      <c r="IB231" s="11"/>
      <c r="IC231" s="11"/>
      <c r="ID231" s="11"/>
      <c r="IE231" s="11"/>
      <c r="IF231" s="11"/>
      <c r="IG231" s="11"/>
      <c r="IH231" s="11"/>
      <c r="II231" s="11"/>
      <c r="IJ231" s="11"/>
      <c r="IK231" s="11"/>
      <c r="IL231" s="11"/>
      <c r="IM231" s="11"/>
      <c r="IN231" s="11"/>
      <c r="IO231" s="11"/>
      <c r="IP231" s="11"/>
      <c r="IQ231" s="11"/>
      <c r="IR231" s="11"/>
      <c r="IS231" s="11"/>
    </row>
    <row r="232" spans="1:253" s="10" customFormat="1" ht="25.5">
      <c r="A232" s="355" t="s">
        <v>5</v>
      </c>
      <c r="B232" s="356" t="s">
        <v>18</v>
      </c>
      <c r="C232" s="357" t="s">
        <v>1</v>
      </c>
      <c r="D232" s="358">
        <v>1</v>
      </c>
      <c r="E232" s="359"/>
      <c r="F232" s="360"/>
    </row>
    <row r="233" spans="1:253" s="10" customFormat="1" ht="76.5">
      <c r="A233" s="368" t="s">
        <v>7</v>
      </c>
      <c r="B233" s="374" t="s">
        <v>211</v>
      </c>
      <c r="C233" s="370" t="s">
        <v>0</v>
      </c>
      <c r="D233" s="371">
        <v>1</v>
      </c>
      <c r="E233" s="372"/>
      <c r="F233" s="367">
        <f t="shared" ref="F233:F239" si="19">D233*E233</f>
        <v>0</v>
      </c>
    </row>
    <row r="234" spans="1:253" s="11" customFormat="1" ht="76.5">
      <c r="A234" s="368" t="s">
        <v>7</v>
      </c>
      <c r="B234" s="374" t="s">
        <v>210</v>
      </c>
      <c r="C234" s="370" t="s">
        <v>0</v>
      </c>
      <c r="D234" s="371">
        <v>1</v>
      </c>
      <c r="E234" s="372"/>
      <c r="F234" s="367">
        <f t="shared" si="19"/>
        <v>0</v>
      </c>
      <c r="G234" s="10"/>
    </row>
    <row r="235" spans="1:253" s="10" customFormat="1" ht="51">
      <c r="A235" s="368" t="s">
        <v>7</v>
      </c>
      <c r="B235" s="369" t="s">
        <v>212</v>
      </c>
      <c r="C235" s="373" t="s">
        <v>0</v>
      </c>
      <c r="D235" s="371">
        <v>1</v>
      </c>
      <c r="E235" s="372"/>
      <c r="F235" s="367">
        <f t="shared" si="19"/>
        <v>0</v>
      </c>
      <c r="G235" s="11"/>
    </row>
    <row r="236" spans="1:253" s="10" customFormat="1" ht="63.75">
      <c r="A236" s="368" t="s">
        <v>7</v>
      </c>
      <c r="B236" s="369" t="s">
        <v>200</v>
      </c>
      <c r="C236" s="370" t="s">
        <v>0</v>
      </c>
      <c r="D236" s="371">
        <v>1</v>
      </c>
      <c r="E236" s="372"/>
      <c r="F236" s="367">
        <f>D236*E236</f>
        <v>0</v>
      </c>
    </row>
    <row r="237" spans="1:253" s="10" customFormat="1" ht="25.5">
      <c r="A237" s="368" t="s">
        <v>7</v>
      </c>
      <c r="B237" s="369" t="s">
        <v>199</v>
      </c>
      <c r="C237" s="370" t="s">
        <v>0</v>
      </c>
      <c r="D237" s="371">
        <v>1</v>
      </c>
      <c r="E237" s="372"/>
      <c r="F237" s="367">
        <f>D237*E237</f>
        <v>0</v>
      </c>
    </row>
    <row r="238" spans="1:253" s="10" customFormat="1" ht="25.5">
      <c r="A238" s="368" t="s">
        <v>19</v>
      </c>
      <c r="B238" s="369" t="s">
        <v>198</v>
      </c>
      <c r="C238" s="373" t="s">
        <v>0</v>
      </c>
      <c r="D238" s="371">
        <v>1</v>
      </c>
      <c r="E238" s="372"/>
      <c r="F238" s="367">
        <f t="shared" ref="F238" si="20">D238*E238</f>
        <v>0</v>
      </c>
    </row>
    <row r="239" spans="1:253" s="10" customFormat="1" ht="25.5">
      <c r="A239" s="368" t="s">
        <v>7</v>
      </c>
      <c r="B239" s="369" t="s">
        <v>20</v>
      </c>
      <c r="C239" s="373" t="s">
        <v>0</v>
      </c>
      <c r="D239" s="371">
        <v>1</v>
      </c>
      <c r="E239" s="372"/>
      <c r="F239" s="367">
        <f t="shared" si="19"/>
        <v>0</v>
      </c>
      <c r="G239" s="11"/>
    </row>
    <row r="240" spans="1:253" s="11" customFormat="1">
      <c r="A240" s="368"/>
      <c r="B240" s="369"/>
      <c r="C240" s="370"/>
      <c r="D240" s="371"/>
      <c r="E240" s="372"/>
      <c r="F240" s="367"/>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DY240" s="10"/>
      <c r="DZ240" s="10"/>
      <c r="EA240" s="10"/>
      <c r="EB240" s="10"/>
      <c r="EC240" s="10"/>
      <c r="ED240" s="10"/>
      <c r="EE240" s="10"/>
      <c r="EF240" s="10"/>
      <c r="EG240" s="10"/>
      <c r="EH240" s="10"/>
      <c r="EI240" s="10"/>
      <c r="EJ240" s="10"/>
      <c r="EK240" s="10"/>
      <c r="EL240" s="10"/>
      <c r="EM240" s="10"/>
      <c r="EN240" s="10"/>
      <c r="EO240" s="10"/>
      <c r="EP240" s="10"/>
      <c r="EQ240" s="10"/>
      <c r="ER240" s="10"/>
      <c r="ES240" s="10"/>
      <c r="ET240" s="10"/>
      <c r="EU240" s="10"/>
      <c r="EV240" s="10"/>
      <c r="EW240" s="10"/>
      <c r="EX240" s="10"/>
      <c r="EY240" s="10"/>
      <c r="EZ240" s="10"/>
      <c r="FA240" s="10"/>
      <c r="FB240" s="10"/>
      <c r="FC240" s="10"/>
      <c r="FD240" s="10"/>
      <c r="FE240" s="10"/>
      <c r="FF240" s="10"/>
      <c r="FG240" s="10"/>
      <c r="FH240" s="10"/>
      <c r="FI240" s="10"/>
      <c r="FJ240" s="10"/>
      <c r="FK240" s="10"/>
      <c r="FL240" s="10"/>
      <c r="FM240" s="10"/>
      <c r="FN240" s="10"/>
      <c r="FO240" s="10"/>
      <c r="FP240" s="10"/>
      <c r="FQ240" s="10"/>
      <c r="FR240" s="10"/>
      <c r="FS240" s="10"/>
      <c r="FT240" s="10"/>
      <c r="FU240" s="10"/>
      <c r="FV240" s="10"/>
      <c r="FW240" s="10"/>
      <c r="FX240" s="10"/>
      <c r="FY240" s="10"/>
      <c r="FZ240" s="10"/>
      <c r="GA240" s="10"/>
      <c r="GB240" s="10"/>
      <c r="GC240" s="10"/>
      <c r="GD240" s="10"/>
      <c r="GE240" s="10"/>
      <c r="GF240" s="10"/>
      <c r="GG240" s="10"/>
      <c r="GH240" s="10"/>
      <c r="GI240" s="10"/>
      <c r="GJ240" s="10"/>
      <c r="GK240" s="10"/>
      <c r="GL240" s="10"/>
      <c r="GM240" s="10"/>
      <c r="GN240" s="10"/>
      <c r="GO240" s="10"/>
      <c r="GP240" s="10"/>
      <c r="GQ240" s="10"/>
      <c r="GR240" s="10"/>
      <c r="GS240" s="10"/>
      <c r="GT240" s="10"/>
      <c r="GU240" s="10"/>
      <c r="GV240" s="10"/>
      <c r="GW240" s="10"/>
      <c r="GX240" s="10"/>
      <c r="GY240" s="10"/>
      <c r="GZ240" s="10"/>
      <c r="HA240" s="10"/>
      <c r="HB240" s="10"/>
      <c r="HC240" s="10"/>
      <c r="HD240" s="10"/>
      <c r="HE240" s="10"/>
      <c r="HF240" s="10"/>
      <c r="HG240" s="10"/>
      <c r="HH240" s="10"/>
      <c r="HI240" s="10"/>
      <c r="HJ240" s="10"/>
      <c r="HK240" s="10"/>
      <c r="HL240" s="10"/>
      <c r="HM240" s="10"/>
      <c r="HN240" s="10"/>
      <c r="HO240" s="10"/>
      <c r="HP240" s="10"/>
      <c r="HQ240" s="10"/>
      <c r="HR240" s="10"/>
      <c r="HS240" s="10"/>
      <c r="HT240" s="10"/>
      <c r="HU240" s="10"/>
      <c r="HV240" s="10"/>
      <c r="HW240" s="10"/>
      <c r="HX240" s="10"/>
      <c r="HY240" s="10"/>
      <c r="HZ240" s="10"/>
      <c r="IA240" s="10"/>
      <c r="IB240" s="10"/>
      <c r="IC240" s="10"/>
      <c r="ID240" s="10"/>
      <c r="IE240" s="10"/>
      <c r="IF240" s="10"/>
      <c r="IG240" s="10"/>
      <c r="IH240" s="10"/>
      <c r="II240" s="10"/>
      <c r="IJ240" s="10"/>
      <c r="IK240" s="10"/>
      <c r="IL240" s="10"/>
      <c r="IM240" s="10"/>
      <c r="IN240" s="10"/>
      <c r="IO240" s="10"/>
      <c r="IP240" s="10"/>
      <c r="IQ240" s="10"/>
      <c r="IR240" s="10"/>
      <c r="IS240" s="10"/>
    </row>
    <row r="241" spans="1:253" s="11" customFormat="1">
      <c r="A241" s="355" t="s">
        <v>21</v>
      </c>
      <c r="B241" s="356" t="s">
        <v>22</v>
      </c>
      <c r="C241" s="361"/>
      <c r="D241" s="358"/>
      <c r="E241" s="359"/>
      <c r="F241" s="36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DY241" s="10"/>
      <c r="DZ241" s="10"/>
      <c r="EA241" s="10"/>
      <c r="EB241" s="10"/>
      <c r="EC241" s="10"/>
      <c r="ED241" s="10"/>
      <c r="EE241" s="10"/>
      <c r="EF241" s="10"/>
      <c r="EG241" s="10"/>
      <c r="EH241" s="10"/>
      <c r="EI241" s="10"/>
      <c r="EJ241" s="10"/>
      <c r="EK241" s="10"/>
      <c r="EL241" s="10"/>
      <c r="EM241" s="10"/>
      <c r="EN241" s="10"/>
      <c r="EO241" s="10"/>
      <c r="EP241" s="10"/>
      <c r="EQ241" s="10"/>
      <c r="ER241" s="10"/>
      <c r="ES241" s="10"/>
      <c r="ET241" s="10"/>
      <c r="EU241" s="10"/>
      <c r="EV241" s="10"/>
      <c r="EW241" s="10"/>
      <c r="EX241" s="10"/>
      <c r="EY241" s="10"/>
      <c r="EZ241" s="10"/>
      <c r="FA241" s="10"/>
      <c r="FB241" s="10"/>
      <c r="FC241" s="10"/>
      <c r="FD241" s="10"/>
      <c r="FE241" s="10"/>
      <c r="FF241" s="10"/>
      <c r="FG241" s="10"/>
      <c r="FH241" s="10"/>
      <c r="FI241" s="10"/>
      <c r="FJ241" s="10"/>
      <c r="FK241" s="10"/>
      <c r="FL241" s="10"/>
      <c r="FM241" s="10"/>
      <c r="FN241" s="10"/>
      <c r="FO241" s="10"/>
      <c r="FP241" s="10"/>
      <c r="FQ241" s="10"/>
      <c r="FR241" s="10"/>
      <c r="FS241" s="10"/>
      <c r="FT241" s="10"/>
      <c r="FU241" s="10"/>
      <c r="FV241" s="10"/>
      <c r="FW241" s="10"/>
      <c r="FX241" s="10"/>
      <c r="FY241" s="10"/>
      <c r="FZ241" s="10"/>
      <c r="GA241" s="10"/>
      <c r="GB241" s="10"/>
      <c r="GC241" s="10"/>
      <c r="GD241" s="10"/>
      <c r="GE241" s="10"/>
      <c r="GF241" s="10"/>
      <c r="GG241" s="10"/>
      <c r="GH241" s="10"/>
      <c r="GI241" s="10"/>
      <c r="GJ241" s="10"/>
      <c r="GK241" s="10"/>
      <c r="GL241" s="10"/>
      <c r="GM241" s="10"/>
      <c r="GN241" s="10"/>
      <c r="GO241" s="10"/>
      <c r="GP241" s="10"/>
      <c r="GQ241" s="10"/>
      <c r="GR241" s="10"/>
      <c r="GS241" s="10"/>
      <c r="GT241" s="10"/>
      <c r="GU241" s="10"/>
      <c r="GV241" s="10"/>
      <c r="GW241" s="10"/>
      <c r="GX241" s="10"/>
      <c r="GY241" s="10"/>
      <c r="GZ241" s="10"/>
      <c r="HA241" s="10"/>
      <c r="HB241" s="10"/>
      <c r="HC241" s="10"/>
      <c r="HD241" s="10"/>
      <c r="HE241" s="10"/>
      <c r="HF241" s="10"/>
      <c r="HG241" s="10"/>
      <c r="HH241" s="10"/>
      <c r="HI241" s="10"/>
      <c r="HJ241" s="10"/>
      <c r="HK241" s="10"/>
      <c r="HL241" s="10"/>
      <c r="HM241" s="10"/>
      <c r="HN241" s="10"/>
      <c r="HO241" s="10"/>
      <c r="HP241" s="10"/>
      <c r="HQ241" s="10"/>
      <c r="HR241" s="10"/>
      <c r="HS241" s="10"/>
      <c r="HT241" s="10"/>
      <c r="HU241" s="10"/>
      <c r="HV241" s="10"/>
      <c r="HW241" s="10"/>
      <c r="HX241" s="10"/>
      <c r="HY241" s="10"/>
      <c r="HZ241" s="10"/>
      <c r="IA241" s="10"/>
      <c r="IB241" s="10"/>
      <c r="IC241" s="10"/>
      <c r="ID241" s="10"/>
      <c r="IE241" s="10"/>
      <c r="IF241" s="10"/>
      <c r="IG241" s="10"/>
      <c r="IH241" s="10"/>
      <c r="II241" s="10"/>
      <c r="IJ241" s="10"/>
      <c r="IK241" s="10"/>
      <c r="IL241" s="10"/>
      <c r="IM241" s="10"/>
      <c r="IN241" s="10"/>
      <c r="IO241" s="10"/>
      <c r="IP241" s="10"/>
      <c r="IQ241" s="10"/>
      <c r="IR241" s="10"/>
      <c r="IS241" s="10"/>
    </row>
    <row r="242" spans="1:253" s="10" customFormat="1">
      <c r="A242" s="362" t="s">
        <v>4</v>
      </c>
      <c r="B242" s="363" t="s">
        <v>184</v>
      </c>
      <c r="C242" s="244"/>
      <c r="D242" s="364"/>
      <c r="E242" s="365"/>
      <c r="F242" s="366"/>
    </row>
    <row r="243" spans="1:253" s="10" customFormat="1" ht="25.5">
      <c r="A243" s="362" t="s">
        <v>7</v>
      </c>
      <c r="B243" s="363" t="s">
        <v>185</v>
      </c>
      <c r="C243" s="244" t="s">
        <v>0</v>
      </c>
      <c r="D243" s="364">
        <v>1</v>
      </c>
      <c r="E243" s="365"/>
      <c r="F243" s="367">
        <f>D243*E243</f>
        <v>0</v>
      </c>
    </row>
    <row r="244" spans="1:253" s="11" customFormat="1">
      <c r="A244" s="362" t="s">
        <v>7</v>
      </c>
      <c r="B244" s="363" t="s">
        <v>190</v>
      </c>
      <c r="C244" s="244" t="s">
        <v>0</v>
      </c>
      <c r="D244" s="364">
        <v>1</v>
      </c>
      <c r="E244" s="365"/>
      <c r="F244" s="367">
        <f>D244*E244</f>
        <v>0</v>
      </c>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0"/>
      <c r="CZ244" s="10"/>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0"/>
      <c r="DW244" s="10"/>
      <c r="DX244" s="10"/>
      <c r="DY244" s="10"/>
      <c r="DZ244" s="10"/>
      <c r="EA244" s="10"/>
      <c r="EB244" s="10"/>
      <c r="EC244" s="10"/>
      <c r="ED244" s="10"/>
      <c r="EE244" s="10"/>
      <c r="EF244" s="10"/>
      <c r="EG244" s="10"/>
      <c r="EH244" s="10"/>
      <c r="EI244" s="10"/>
      <c r="EJ244" s="10"/>
      <c r="EK244" s="10"/>
      <c r="EL244" s="10"/>
      <c r="EM244" s="10"/>
      <c r="EN244" s="10"/>
      <c r="EO244" s="10"/>
      <c r="EP244" s="10"/>
      <c r="EQ244" s="10"/>
      <c r="ER244" s="10"/>
      <c r="ES244" s="10"/>
      <c r="ET244" s="10"/>
      <c r="EU244" s="10"/>
      <c r="EV244" s="10"/>
      <c r="EW244" s="10"/>
      <c r="EX244" s="10"/>
      <c r="EY244" s="10"/>
      <c r="EZ244" s="10"/>
      <c r="FA244" s="10"/>
      <c r="FB244" s="10"/>
      <c r="FC244" s="10"/>
      <c r="FD244" s="10"/>
      <c r="FE244" s="10"/>
      <c r="FF244" s="10"/>
      <c r="FG244" s="10"/>
      <c r="FH244" s="10"/>
      <c r="FI244" s="10"/>
      <c r="FJ244" s="10"/>
      <c r="FK244" s="10"/>
      <c r="FL244" s="10"/>
      <c r="FM244" s="10"/>
      <c r="FN244" s="10"/>
      <c r="FO244" s="10"/>
      <c r="FP244" s="10"/>
      <c r="FQ244" s="10"/>
      <c r="FR244" s="10"/>
      <c r="FS244" s="10"/>
      <c r="FT244" s="10"/>
      <c r="FU244" s="10"/>
      <c r="FV244" s="10"/>
      <c r="FW244" s="10"/>
      <c r="FX244" s="10"/>
      <c r="FY244" s="10"/>
      <c r="FZ244" s="10"/>
      <c r="GA244" s="10"/>
      <c r="GB244" s="10"/>
      <c r="GC244" s="10"/>
      <c r="GD244" s="10"/>
      <c r="GE244" s="10"/>
      <c r="GF244" s="10"/>
      <c r="GG244" s="10"/>
      <c r="GH244" s="10"/>
      <c r="GI244" s="10"/>
      <c r="GJ244" s="10"/>
      <c r="GK244" s="10"/>
      <c r="GL244" s="10"/>
      <c r="GM244" s="10"/>
      <c r="GN244" s="10"/>
      <c r="GO244" s="10"/>
      <c r="GP244" s="10"/>
      <c r="GQ244" s="10"/>
      <c r="GR244" s="10"/>
      <c r="GS244" s="10"/>
      <c r="GT244" s="10"/>
      <c r="GU244" s="10"/>
      <c r="GV244" s="10"/>
      <c r="GW244" s="10"/>
      <c r="GX244" s="10"/>
      <c r="GY244" s="10"/>
      <c r="GZ244" s="10"/>
      <c r="HA244" s="10"/>
      <c r="HB244" s="10"/>
      <c r="HC244" s="10"/>
      <c r="HD244" s="10"/>
      <c r="HE244" s="10"/>
      <c r="HF244" s="10"/>
      <c r="HG244" s="10"/>
      <c r="HH244" s="10"/>
      <c r="HI244" s="10"/>
      <c r="HJ244" s="10"/>
      <c r="HK244" s="10"/>
      <c r="HL244" s="10"/>
      <c r="HM244" s="10"/>
      <c r="HN244" s="10"/>
      <c r="HO244" s="10"/>
      <c r="HP244" s="10"/>
      <c r="HQ244" s="10"/>
      <c r="HR244" s="10"/>
      <c r="HS244" s="10"/>
      <c r="HT244" s="10"/>
      <c r="HU244" s="10"/>
      <c r="HV244" s="10"/>
      <c r="HW244" s="10"/>
      <c r="HX244" s="10"/>
      <c r="HY244" s="10"/>
      <c r="HZ244" s="10"/>
      <c r="IA244" s="10"/>
      <c r="IB244" s="10"/>
      <c r="IC244" s="10"/>
      <c r="ID244" s="10"/>
      <c r="IE244" s="10"/>
      <c r="IF244" s="10"/>
      <c r="IG244" s="10"/>
      <c r="IH244" s="10"/>
      <c r="II244" s="10"/>
      <c r="IJ244" s="10"/>
      <c r="IK244" s="10"/>
      <c r="IL244" s="10"/>
      <c r="IM244" s="10"/>
      <c r="IN244" s="10"/>
      <c r="IO244" s="10"/>
      <c r="IP244" s="10"/>
      <c r="IQ244" s="10"/>
      <c r="IR244" s="10"/>
      <c r="IS244" s="10"/>
    </row>
    <row r="245" spans="1:253" s="10" customFormat="1">
      <c r="A245" s="362" t="s">
        <v>7</v>
      </c>
      <c r="B245" s="363" t="s">
        <v>202</v>
      </c>
      <c r="C245" s="244" t="s">
        <v>0</v>
      </c>
      <c r="D245" s="364">
        <v>1</v>
      </c>
      <c r="E245" s="365"/>
      <c r="F245" s="367">
        <f t="shared" ref="F245" si="21">D245*E245</f>
        <v>0</v>
      </c>
    </row>
    <row r="246" spans="1:253" s="10" customFormat="1">
      <c r="A246" s="362" t="s">
        <v>7</v>
      </c>
      <c r="B246" s="363" t="s">
        <v>203</v>
      </c>
      <c r="C246" s="244" t="s">
        <v>0</v>
      </c>
      <c r="D246" s="364">
        <v>2</v>
      </c>
      <c r="E246" s="365"/>
      <c r="F246" s="367">
        <f t="shared" ref="F246" si="22">D246*E246</f>
        <v>0</v>
      </c>
    </row>
    <row r="247" spans="1:253" s="10" customFormat="1">
      <c r="A247" s="362" t="s">
        <v>7</v>
      </c>
      <c r="B247" s="363" t="s">
        <v>204</v>
      </c>
      <c r="C247" s="244" t="s">
        <v>0</v>
      </c>
      <c r="D247" s="364">
        <v>1</v>
      </c>
      <c r="E247" s="365"/>
      <c r="F247" s="367">
        <f>D247*E247</f>
        <v>0</v>
      </c>
    </row>
    <row r="248" spans="1:253" s="268" customFormat="1">
      <c r="A248" s="368"/>
      <c r="B248" s="369"/>
      <c r="C248" s="370"/>
      <c r="D248" s="371"/>
      <c r="E248" s="372"/>
      <c r="F248" s="367"/>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c r="CW248" s="10"/>
      <c r="CX248" s="10"/>
      <c r="CY248" s="10"/>
      <c r="CZ248" s="10"/>
      <c r="DA248" s="10"/>
      <c r="DB248" s="10"/>
      <c r="DC248" s="10"/>
      <c r="DD248" s="10"/>
      <c r="DE248" s="10"/>
      <c r="DF248" s="10"/>
      <c r="DG248" s="10"/>
      <c r="DH248" s="10"/>
      <c r="DI248" s="10"/>
      <c r="DJ248" s="10"/>
      <c r="DK248" s="10"/>
      <c r="DL248" s="10"/>
      <c r="DM248" s="10"/>
      <c r="DN248" s="10"/>
      <c r="DO248" s="10"/>
      <c r="DP248" s="10"/>
      <c r="DQ248" s="10"/>
      <c r="DR248" s="10"/>
      <c r="DS248" s="10"/>
      <c r="DT248" s="10"/>
      <c r="DU248" s="10"/>
      <c r="DV248" s="10"/>
      <c r="DW248" s="10"/>
      <c r="DX248" s="10"/>
      <c r="DY248" s="10"/>
      <c r="DZ248" s="10"/>
      <c r="EA248" s="10"/>
      <c r="EB248" s="10"/>
      <c r="EC248" s="10"/>
      <c r="ED248" s="10"/>
      <c r="EE248" s="10"/>
      <c r="EF248" s="10"/>
      <c r="EG248" s="10"/>
      <c r="EH248" s="10"/>
      <c r="EI248" s="10"/>
      <c r="EJ248" s="10"/>
      <c r="EK248" s="10"/>
      <c r="EL248" s="10"/>
      <c r="EM248" s="10"/>
      <c r="EN248" s="10"/>
      <c r="EO248" s="10"/>
      <c r="EP248" s="10"/>
      <c r="EQ248" s="10"/>
      <c r="ER248" s="10"/>
      <c r="ES248" s="10"/>
      <c r="ET248" s="10"/>
      <c r="EU248" s="10"/>
      <c r="EV248" s="10"/>
      <c r="EW248" s="10"/>
      <c r="EX248" s="10"/>
      <c r="EY248" s="10"/>
      <c r="EZ248" s="10"/>
      <c r="FA248" s="10"/>
      <c r="FB248" s="10"/>
      <c r="FC248" s="10"/>
      <c r="FD248" s="10"/>
      <c r="FE248" s="10"/>
      <c r="FF248" s="10"/>
      <c r="FG248" s="10"/>
      <c r="FH248" s="10"/>
      <c r="FI248" s="10"/>
      <c r="FJ248" s="10"/>
      <c r="FK248" s="10"/>
      <c r="FL248" s="10"/>
      <c r="FM248" s="10"/>
      <c r="FN248" s="10"/>
      <c r="FO248" s="10"/>
      <c r="FP248" s="10"/>
      <c r="FQ248" s="10"/>
      <c r="FR248" s="10"/>
      <c r="FS248" s="10"/>
      <c r="FT248" s="10"/>
      <c r="FU248" s="10"/>
      <c r="FV248" s="10"/>
      <c r="FW248" s="10"/>
      <c r="FX248" s="10"/>
      <c r="FY248" s="10"/>
      <c r="FZ248" s="10"/>
      <c r="GA248" s="10"/>
      <c r="GB248" s="10"/>
      <c r="GC248" s="10"/>
      <c r="GD248" s="10"/>
      <c r="GE248" s="10"/>
      <c r="GF248" s="10"/>
      <c r="GG248" s="10"/>
      <c r="GH248" s="10"/>
      <c r="GI248" s="10"/>
      <c r="GJ248" s="10"/>
      <c r="GK248" s="10"/>
      <c r="GL248" s="10"/>
      <c r="GM248" s="10"/>
      <c r="GN248" s="10"/>
      <c r="GO248" s="10"/>
      <c r="GP248" s="10"/>
      <c r="GQ248" s="10"/>
      <c r="GR248" s="10"/>
      <c r="GS248" s="10"/>
      <c r="GT248" s="10"/>
      <c r="GU248" s="10"/>
      <c r="GV248" s="10"/>
      <c r="GW248" s="10"/>
      <c r="GX248" s="10"/>
      <c r="GY248" s="10"/>
      <c r="GZ248" s="10"/>
      <c r="HA248" s="10"/>
      <c r="HB248" s="10"/>
      <c r="HC248" s="10"/>
      <c r="HD248" s="10"/>
      <c r="HE248" s="10"/>
      <c r="HF248" s="10"/>
      <c r="HG248" s="10"/>
      <c r="HH248" s="10"/>
      <c r="HI248" s="10"/>
      <c r="HJ248" s="10"/>
      <c r="HK248" s="10"/>
      <c r="HL248" s="10"/>
      <c r="HM248" s="10"/>
      <c r="HN248" s="10"/>
      <c r="HO248" s="10"/>
      <c r="HP248" s="10"/>
      <c r="HQ248" s="10"/>
      <c r="HR248" s="10"/>
      <c r="HS248" s="10"/>
      <c r="HT248" s="10"/>
      <c r="HU248" s="10"/>
      <c r="HV248" s="10"/>
      <c r="HW248" s="10"/>
      <c r="HX248" s="10"/>
      <c r="HY248" s="10"/>
      <c r="HZ248" s="10"/>
      <c r="IA248" s="10"/>
      <c r="IB248" s="10"/>
      <c r="IC248" s="10"/>
      <c r="ID248" s="10"/>
      <c r="IE248" s="10"/>
      <c r="IF248" s="10"/>
      <c r="IG248" s="10"/>
      <c r="IH248" s="10"/>
      <c r="II248" s="10"/>
      <c r="IJ248" s="10"/>
      <c r="IK248" s="10"/>
      <c r="IL248" s="10"/>
      <c r="IM248" s="10"/>
      <c r="IN248" s="10"/>
      <c r="IO248" s="10"/>
      <c r="IP248" s="10"/>
      <c r="IQ248" s="10"/>
      <c r="IR248" s="10"/>
      <c r="IS248" s="10"/>
    </row>
    <row r="249" spans="1:253" s="305" customFormat="1" ht="18">
      <c r="A249" s="355" t="s">
        <v>2</v>
      </c>
      <c r="B249" s="356" t="s">
        <v>24</v>
      </c>
      <c r="C249" s="357"/>
      <c r="D249" s="358"/>
      <c r="E249" s="359"/>
      <c r="F249" s="36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c r="CW249" s="10"/>
      <c r="CX249" s="10"/>
      <c r="CY249" s="10"/>
      <c r="CZ249" s="10"/>
      <c r="DA249" s="10"/>
      <c r="DB249" s="10"/>
      <c r="DC249" s="10"/>
      <c r="DD249" s="10"/>
      <c r="DE249" s="10"/>
      <c r="DF249" s="10"/>
      <c r="DG249" s="10"/>
      <c r="DH249" s="10"/>
      <c r="DI249" s="10"/>
      <c r="DJ249" s="10"/>
      <c r="DK249" s="10"/>
      <c r="DL249" s="10"/>
      <c r="DM249" s="10"/>
      <c r="DN249" s="10"/>
      <c r="DO249" s="10"/>
      <c r="DP249" s="10"/>
      <c r="DQ249" s="10"/>
      <c r="DR249" s="10"/>
      <c r="DS249" s="10"/>
      <c r="DT249" s="10"/>
      <c r="DU249" s="10"/>
      <c r="DV249" s="10"/>
      <c r="DW249" s="10"/>
      <c r="DX249" s="10"/>
      <c r="DY249" s="10"/>
      <c r="DZ249" s="10"/>
      <c r="EA249" s="10"/>
      <c r="EB249" s="10"/>
      <c r="EC249" s="10"/>
      <c r="ED249" s="10"/>
      <c r="EE249" s="10"/>
      <c r="EF249" s="10"/>
      <c r="EG249" s="10"/>
      <c r="EH249" s="10"/>
      <c r="EI249" s="10"/>
      <c r="EJ249" s="10"/>
      <c r="EK249" s="10"/>
      <c r="EL249" s="10"/>
      <c r="EM249" s="10"/>
      <c r="EN249" s="10"/>
      <c r="EO249" s="10"/>
      <c r="EP249" s="10"/>
      <c r="EQ249" s="10"/>
      <c r="ER249" s="10"/>
      <c r="ES249" s="10"/>
      <c r="ET249" s="10"/>
      <c r="EU249" s="10"/>
      <c r="EV249" s="10"/>
      <c r="EW249" s="10"/>
      <c r="EX249" s="10"/>
      <c r="EY249" s="10"/>
      <c r="EZ249" s="10"/>
      <c r="FA249" s="10"/>
      <c r="FB249" s="10"/>
      <c r="FC249" s="10"/>
      <c r="FD249" s="10"/>
      <c r="FE249" s="10"/>
      <c r="FF249" s="10"/>
      <c r="FG249" s="10"/>
      <c r="FH249" s="10"/>
      <c r="FI249" s="10"/>
      <c r="FJ249" s="10"/>
      <c r="FK249" s="10"/>
      <c r="FL249" s="10"/>
      <c r="FM249" s="10"/>
      <c r="FN249" s="10"/>
      <c r="FO249" s="10"/>
      <c r="FP249" s="10"/>
      <c r="FQ249" s="10"/>
      <c r="FR249" s="10"/>
      <c r="FS249" s="10"/>
      <c r="FT249" s="10"/>
      <c r="FU249" s="10"/>
      <c r="FV249" s="10"/>
      <c r="FW249" s="10"/>
      <c r="FX249" s="10"/>
      <c r="FY249" s="10"/>
      <c r="FZ249" s="10"/>
      <c r="GA249" s="10"/>
      <c r="GB249" s="10"/>
      <c r="GC249" s="10"/>
      <c r="GD249" s="10"/>
      <c r="GE249" s="10"/>
      <c r="GF249" s="10"/>
      <c r="GG249" s="10"/>
      <c r="GH249" s="10"/>
      <c r="GI249" s="10"/>
      <c r="GJ249" s="10"/>
      <c r="GK249" s="10"/>
      <c r="GL249" s="10"/>
      <c r="GM249" s="10"/>
      <c r="GN249" s="10"/>
      <c r="GO249" s="10"/>
      <c r="GP249" s="10"/>
      <c r="GQ249" s="10"/>
      <c r="GR249" s="10"/>
      <c r="GS249" s="10"/>
      <c r="GT249" s="10"/>
      <c r="GU249" s="10"/>
      <c r="GV249" s="10"/>
      <c r="GW249" s="10"/>
      <c r="GX249" s="10"/>
      <c r="GY249" s="10"/>
      <c r="GZ249" s="10"/>
      <c r="HA249" s="10"/>
      <c r="HB249" s="10"/>
      <c r="HC249" s="10"/>
      <c r="HD249" s="10"/>
      <c r="HE249" s="10"/>
      <c r="HF249" s="10"/>
      <c r="HG249" s="10"/>
      <c r="HH249" s="10"/>
      <c r="HI249" s="10"/>
      <c r="HJ249" s="10"/>
      <c r="HK249" s="10"/>
      <c r="HL249" s="10"/>
      <c r="HM249" s="10"/>
      <c r="HN249" s="10"/>
      <c r="HO249" s="10"/>
      <c r="HP249" s="10"/>
      <c r="HQ249" s="10"/>
      <c r="HR249" s="10"/>
      <c r="HS249" s="10"/>
      <c r="HT249" s="10"/>
      <c r="HU249" s="10"/>
      <c r="HV249" s="10"/>
      <c r="HW249" s="10"/>
      <c r="HX249" s="10"/>
      <c r="HY249" s="10"/>
      <c r="HZ249" s="10"/>
      <c r="IA249" s="10"/>
      <c r="IB249" s="10"/>
      <c r="IC249" s="10"/>
      <c r="ID249" s="10"/>
      <c r="IE249" s="10"/>
      <c r="IF249" s="10"/>
      <c r="IG249" s="10"/>
      <c r="IH249" s="10"/>
      <c r="II249" s="10"/>
      <c r="IJ249" s="10"/>
      <c r="IK249" s="10"/>
      <c r="IL249" s="10"/>
      <c r="IM249" s="10"/>
      <c r="IN249" s="10"/>
      <c r="IO249" s="10"/>
      <c r="IP249" s="10"/>
      <c r="IQ249" s="10"/>
      <c r="IR249" s="10"/>
      <c r="IS249" s="10"/>
    </row>
    <row r="250" spans="1:253" s="268" customFormat="1" ht="63.75">
      <c r="A250" s="274" t="s">
        <v>7</v>
      </c>
      <c r="B250" s="97" t="s">
        <v>222</v>
      </c>
      <c r="C250" s="279" t="s">
        <v>0</v>
      </c>
      <c r="D250" s="276">
        <v>4</v>
      </c>
      <c r="E250" s="277"/>
      <c r="F250" s="278">
        <f>D250*E250</f>
        <v>0</v>
      </c>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0"/>
      <c r="GA250" s="10"/>
      <c r="GB250" s="10"/>
      <c r="GC250" s="10"/>
      <c r="GD250" s="10"/>
      <c r="GE250" s="10"/>
      <c r="GF250" s="10"/>
      <c r="GG250" s="10"/>
      <c r="GH250" s="10"/>
      <c r="GI250" s="10"/>
      <c r="GJ250" s="10"/>
      <c r="GK250" s="10"/>
      <c r="GL250" s="10"/>
      <c r="GM250" s="10"/>
      <c r="GN250" s="10"/>
      <c r="GO250" s="10"/>
      <c r="GP250" s="10"/>
      <c r="GQ250" s="10"/>
      <c r="GR250" s="10"/>
      <c r="GS250" s="10"/>
      <c r="GT250" s="10"/>
      <c r="GU250" s="10"/>
      <c r="GV250" s="10"/>
      <c r="GW250" s="10"/>
      <c r="GX250" s="10"/>
      <c r="GY250" s="10"/>
      <c r="GZ250" s="10"/>
      <c r="HA250" s="10"/>
      <c r="HB250" s="10"/>
      <c r="HC250" s="10"/>
      <c r="HD250" s="10"/>
      <c r="HE250" s="10"/>
      <c r="HF250" s="10"/>
      <c r="HG250" s="10"/>
      <c r="HH250" s="10"/>
      <c r="HI250" s="10"/>
      <c r="HJ250" s="10"/>
      <c r="HK250" s="10"/>
      <c r="HL250" s="10"/>
      <c r="HM250" s="10"/>
      <c r="HN250" s="10"/>
      <c r="HO250" s="10"/>
      <c r="HP250" s="10"/>
      <c r="HQ250" s="10"/>
      <c r="HR250" s="10"/>
      <c r="HS250" s="10"/>
      <c r="HT250" s="10"/>
      <c r="HU250" s="10"/>
      <c r="HV250" s="10"/>
      <c r="HW250" s="10"/>
      <c r="HX250" s="10"/>
      <c r="HY250" s="10"/>
      <c r="HZ250" s="10"/>
      <c r="IA250" s="10"/>
      <c r="IB250" s="10"/>
      <c r="IC250" s="10"/>
      <c r="ID250" s="10"/>
      <c r="IE250" s="10"/>
      <c r="IF250" s="10"/>
      <c r="IG250" s="10"/>
      <c r="IH250" s="10"/>
      <c r="II250" s="10"/>
      <c r="IJ250" s="10"/>
      <c r="IK250" s="10"/>
      <c r="IL250" s="10"/>
      <c r="IM250" s="10"/>
      <c r="IN250" s="10"/>
      <c r="IO250" s="10"/>
      <c r="IP250" s="10"/>
      <c r="IQ250" s="10"/>
      <c r="IR250" s="10"/>
      <c r="IS250" s="10"/>
    </row>
    <row r="251" spans="1:253" s="11" customFormat="1">
      <c r="A251" s="274"/>
      <c r="B251" s="87"/>
      <c r="C251" s="279"/>
      <c r="D251" s="276"/>
      <c r="E251" s="277"/>
      <c r="F251" s="278"/>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0"/>
      <c r="DB251" s="10"/>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0"/>
      <c r="ET251" s="10"/>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0"/>
      <c r="GA251" s="10"/>
      <c r="GB251" s="10"/>
      <c r="GC251" s="10"/>
      <c r="GD251" s="10"/>
      <c r="GE251" s="10"/>
      <c r="GF251" s="10"/>
      <c r="GG251" s="10"/>
      <c r="GH251" s="10"/>
      <c r="GI251" s="10"/>
      <c r="GJ251" s="10"/>
      <c r="GK251" s="10"/>
      <c r="GL251" s="10"/>
      <c r="GM251" s="10"/>
      <c r="GN251" s="10"/>
      <c r="GO251" s="10"/>
      <c r="GP251" s="10"/>
      <c r="GQ251" s="10"/>
      <c r="GR251" s="10"/>
      <c r="GS251" s="10"/>
      <c r="GT251" s="10"/>
      <c r="GU251" s="10"/>
      <c r="GV251" s="10"/>
      <c r="GW251" s="10"/>
      <c r="GX251" s="10"/>
      <c r="GY251" s="10"/>
      <c r="GZ251" s="10"/>
      <c r="HA251" s="10"/>
      <c r="HB251" s="10"/>
      <c r="HC251" s="10"/>
      <c r="HD251" s="10"/>
      <c r="HE251" s="10"/>
      <c r="HF251" s="10"/>
      <c r="HG251" s="10"/>
      <c r="HH251" s="10"/>
      <c r="HI251" s="10"/>
      <c r="HJ251" s="10"/>
      <c r="HK251" s="10"/>
      <c r="HL251" s="10"/>
      <c r="HM251" s="10"/>
      <c r="HN251" s="10"/>
      <c r="HO251" s="10"/>
      <c r="HP251" s="10"/>
      <c r="HQ251" s="10"/>
      <c r="HR251" s="10"/>
      <c r="HS251" s="10"/>
      <c r="HT251" s="10"/>
      <c r="HU251" s="10"/>
      <c r="HV251" s="10"/>
      <c r="HW251" s="10"/>
      <c r="HX251" s="10"/>
      <c r="HY251" s="10"/>
      <c r="HZ251" s="10"/>
      <c r="IA251" s="10"/>
      <c r="IB251" s="10"/>
      <c r="IC251" s="10"/>
      <c r="ID251" s="10"/>
      <c r="IE251" s="10"/>
      <c r="IF251" s="10"/>
      <c r="IG251" s="10"/>
      <c r="IH251" s="10"/>
      <c r="II251" s="10"/>
      <c r="IJ251" s="10"/>
      <c r="IK251" s="10"/>
      <c r="IL251" s="10"/>
      <c r="IM251" s="10"/>
      <c r="IN251" s="10"/>
      <c r="IO251" s="10"/>
      <c r="IP251" s="10"/>
      <c r="IQ251" s="10"/>
      <c r="IR251" s="10"/>
      <c r="IS251" s="10"/>
    </row>
    <row r="252" spans="1:253" s="10" customFormat="1">
      <c r="A252" s="207" t="s">
        <v>83</v>
      </c>
      <c r="B252" s="192" t="s">
        <v>26</v>
      </c>
      <c r="C252" s="283"/>
      <c r="D252" s="280"/>
      <c r="E252" s="281"/>
      <c r="F252" s="282"/>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c r="FD252" s="11"/>
      <c r="FE252" s="11"/>
      <c r="FF252" s="11"/>
      <c r="FG252" s="11"/>
      <c r="FH252" s="11"/>
      <c r="FI252" s="11"/>
      <c r="FJ252" s="11"/>
      <c r="FK252" s="11"/>
      <c r="FL252" s="11"/>
      <c r="FM252" s="11"/>
      <c r="FN252" s="11"/>
      <c r="FO252" s="11"/>
      <c r="FP252" s="11"/>
      <c r="FQ252" s="11"/>
      <c r="FR252" s="11"/>
      <c r="FS252" s="11"/>
      <c r="FT252" s="11"/>
      <c r="FU252" s="11"/>
      <c r="FV252" s="11"/>
      <c r="FW252" s="11"/>
      <c r="FX252" s="11"/>
      <c r="FY252" s="11"/>
      <c r="FZ252" s="11"/>
      <c r="GA252" s="11"/>
      <c r="GB252" s="11"/>
      <c r="GC252" s="11"/>
      <c r="GD252" s="11"/>
      <c r="GE252" s="11"/>
      <c r="GF252" s="11"/>
      <c r="GG252" s="11"/>
      <c r="GH252" s="11"/>
      <c r="GI252" s="11"/>
      <c r="GJ252" s="11"/>
      <c r="GK252" s="11"/>
      <c r="GL252" s="11"/>
      <c r="GM252" s="11"/>
      <c r="GN252" s="11"/>
      <c r="GO252" s="11"/>
      <c r="GP252" s="11"/>
      <c r="GQ252" s="11"/>
      <c r="GR252" s="11"/>
      <c r="GS252" s="11"/>
      <c r="GT252" s="11"/>
      <c r="GU252" s="11"/>
      <c r="GV252" s="11"/>
      <c r="GW252" s="11"/>
      <c r="GX252" s="11"/>
      <c r="GY252" s="11"/>
      <c r="GZ252" s="11"/>
      <c r="HA252" s="11"/>
      <c r="HB252" s="11"/>
      <c r="HC252" s="11"/>
      <c r="HD252" s="11"/>
      <c r="HE252" s="11"/>
      <c r="HF252" s="11"/>
      <c r="HG252" s="11"/>
      <c r="HH252" s="11"/>
      <c r="HI252" s="11"/>
      <c r="HJ252" s="11"/>
      <c r="HK252" s="11"/>
      <c r="HL252" s="11"/>
      <c r="HM252" s="11"/>
      <c r="HN252" s="11"/>
      <c r="HO252" s="11"/>
      <c r="HP252" s="11"/>
      <c r="HQ252" s="11"/>
      <c r="HR252" s="11"/>
      <c r="HS252" s="11"/>
      <c r="HT252" s="11"/>
      <c r="HU252" s="11"/>
      <c r="HV252" s="11"/>
      <c r="HW252" s="11"/>
      <c r="HX252" s="11"/>
      <c r="HY252" s="11"/>
      <c r="HZ252" s="11"/>
      <c r="IA252" s="11"/>
      <c r="IB252" s="11"/>
      <c r="IC252" s="11"/>
      <c r="ID252" s="11"/>
      <c r="IE252" s="11"/>
      <c r="IF252" s="11"/>
      <c r="IG252" s="11"/>
      <c r="IH252" s="11"/>
      <c r="II252" s="11"/>
      <c r="IJ252" s="11"/>
      <c r="IK252" s="11"/>
      <c r="IL252" s="11"/>
      <c r="IM252" s="11"/>
      <c r="IN252" s="11"/>
      <c r="IO252" s="11"/>
      <c r="IP252" s="11"/>
      <c r="IQ252" s="11"/>
      <c r="IR252" s="11"/>
      <c r="IS252" s="11"/>
    </row>
    <row r="253" spans="1:253" s="11" customFormat="1">
      <c r="A253" s="274" t="s">
        <v>7</v>
      </c>
      <c r="B253" s="87" t="s">
        <v>84</v>
      </c>
      <c r="C253" s="279" t="s">
        <v>0</v>
      </c>
      <c r="D253" s="276">
        <v>1</v>
      </c>
      <c r="E253" s="277"/>
      <c r="F253" s="278">
        <f>D253*E253</f>
        <v>0</v>
      </c>
      <c r="G253" s="10"/>
      <c r="H253" s="268"/>
      <c r="I253" s="268"/>
      <c r="J253" s="268"/>
      <c r="K253" s="268"/>
      <c r="L253" s="268"/>
      <c r="M253" s="268"/>
      <c r="N253" s="268"/>
      <c r="O253" s="268"/>
      <c r="P253" s="268"/>
      <c r="Q253" s="268"/>
      <c r="R253" s="268"/>
      <c r="S253" s="268"/>
      <c r="T253" s="268"/>
      <c r="U253" s="268"/>
      <c r="V253" s="268"/>
      <c r="W253" s="268"/>
      <c r="X253" s="268"/>
      <c r="Y253" s="268"/>
      <c r="Z253" s="268"/>
      <c r="AA253" s="268"/>
      <c r="AB253" s="268"/>
      <c r="AC253" s="268"/>
      <c r="AD253" s="268"/>
      <c r="AE253" s="268"/>
      <c r="AF253" s="268"/>
      <c r="AG253" s="268"/>
      <c r="AH253" s="268"/>
      <c r="AI253" s="268"/>
      <c r="AJ253" s="268"/>
      <c r="AK253" s="268"/>
      <c r="AL253" s="268"/>
      <c r="AM253" s="268"/>
      <c r="AN253" s="268"/>
      <c r="AO253" s="268"/>
      <c r="AP253" s="268"/>
      <c r="AQ253" s="268"/>
      <c r="AR253" s="268"/>
      <c r="AS253" s="268"/>
      <c r="AT253" s="268"/>
      <c r="AU253" s="268"/>
      <c r="AV253" s="268"/>
      <c r="AW253" s="268"/>
      <c r="AX253" s="268"/>
      <c r="AY253" s="268"/>
      <c r="AZ253" s="268"/>
      <c r="BA253" s="268"/>
      <c r="BB253" s="268"/>
      <c r="BC253" s="268"/>
      <c r="BD253" s="268"/>
      <c r="BE253" s="268"/>
      <c r="BF253" s="268"/>
      <c r="BG253" s="268"/>
      <c r="BH253" s="268"/>
      <c r="BI253" s="268"/>
      <c r="BJ253" s="268"/>
      <c r="BK253" s="268"/>
      <c r="BL253" s="268"/>
      <c r="BM253" s="268"/>
      <c r="BN253" s="268"/>
      <c r="BO253" s="268"/>
      <c r="BP253" s="268"/>
      <c r="BQ253" s="268"/>
      <c r="BR253" s="268"/>
      <c r="BS253" s="268"/>
      <c r="BT253" s="268"/>
      <c r="BU253" s="268"/>
      <c r="BV253" s="268"/>
      <c r="BW253" s="268"/>
      <c r="BX253" s="268"/>
      <c r="BY253" s="268"/>
      <c r="BZ253" s="268"/>
      <c r="CA253" s="268"/>
      <c r="CB253" s="268"/>
      <c r="CC253" s="268"/>
      <c r="CD253" s="268"/>
      <c r="CE253" s="268"/>
      <c r="CF253" s="268"/>
      <c r="CG253" s="268"/>
      <c r="CH253" s="268"/>
      <c r="CI253" s="268"/>
      <c r="CJ253" s="268"/>
      <c r="CK253" s="268"/>
      <c r="CL253" s="268"/>
      <c r="CM253" s="268"/>
      <c r="CN253" s="268"/>
      <c r="CO253" s="268"/>
      <c r="CP253" s="268"/>
      <c r="CQ253" s="268"/>
      <c r="CR253" s="268"/>
      <c r="CS253" s="268"/>
      <c r="CT253" s="268"/>
      <c r="CU253" s="268"/>
      <c r="CV253" s="268"/>
      <c r="CW253" s="268"/>
      <c r="CX253" s="268"/>
      <c r="CY253" s="268"/>
      <c r="CZ253" s="268"/>
      <c r="DA253" s="268"/>
      <c r="DB253" s="268"/>
      <c r="DC253" s="268"/>
      <c r="DD253" s="268"/>
      <c r="DE253" s="268"/>
      <c r="DF253" s="268"/>
      <c r="DG253" s="268"/>
      <c r="DH253" s="268"/>
      <c r="DI253" s="268"/>
      <c r="DJ253" s="268"/>
      <c r="DK253" s="268"/>
      <c r="DL253" s="268"/>
      <c r="DM253" s="268"/>
      <c r="DN253" s="268"/>
      <c r="DO253" s="268"/>
      <c r="DP253" s="268"/>
      <c r="DQ253" s="268"/>
      <c r="DR253" s="268"/>
      <c r="DS253" s="268"/>
      <c r="DT253" s="268"/>
      <c r="DU253" s="268"/>
      <c r="DV253" s="268"/>
      <c r="DW253" s="268"/>
      <c r="DX253" s="268"/>
      <c r="DY253" s="268"/>
      <c r="DZ253" s="268"/>
      <c r="EA253" s="268"/>
      <c r="EB253" s="268"/>
      <c r="EC253" s="268"/>
      <c r="ED253" s="268"/>
      <c r="EE253" s="268"/>
      <c r="EF253" s="268"/>
      <c r="EG253" s="268"/>
      <c r="EH253" s="268"/>
      <c r="EI253" s="268"/>
      <c r="EJ253" s="268"/>
      <c r="EK253" s="268"/>
      <c r="EL253" s="268"/>
      <c r="EM253" s="268"/>
      <c r="EN253" s="268"/>
      <c r="EO253" s="268"/>
      <c r="EP253" s="268"/>
      <c r="EQ253" s="268"/>
      <c r="ER253" s="268"/>
      <c r="ES253" s="268"/>
      <c r="ET253" s="268"/>
      <c r="EU253" s="268"/>
      <c r="EV253" s="268"/>
      <c r="EW253" s="268"/>
      <c r="EX253" s="268"/>
      <c r="EY253" s="268"/>
      <c r="EZ253" s="268"/>
      <c r="FA253" s="268"/>
      <c r="FB253" s="268"/>
      <c r="FC253" s="268"/>
      <c r="FD253" s="268"/>
      <c r="FE253" s="268"/>
      <c r="FF253" s="268"/>
      <c r="FG253" s="268"/>
      <c r="FH253" s="268"/>
      <c r="FI253" s="268"/>
      <c r="FJ253" s="268"/>
      <c r="FK253" s="268"/>
      <c r="FL253" s="268"/>
      <c r="FM253" s="268"/>
      <c r="FN253" s="268"/>
      <c r="FO253" s="268"/>
      <c r="FP253" s="268"/>
      <c r="FQ253" s="268"/>
      <c r="FR253" s="268"/>
      <c r="FS253" s="268"/>
      <c r="FT253" s="268"/>
      <c r="FU253" s="268"/>
      <c r="FV253" s="268"/>
      <c r="FW253" s="268"/>
      <c r="FX253" s="268"/>
      <c r="FY253" s="268"/>
      <c r="FZ253" s="268"/>
      <c r="GA253" s="268"/>
      <c r="GB253" s="268"/>
      <c r="GC253" s="268"/>
      <c r="GD253" s="268"/>
      <c r="GE253" s="268"/>
      <c r="GF253" s="268"/>
      <c r="GG253" s="268"/>
      <c r="GH253" s="268"/>
      <c r="GI253" s="268"/>
      <c r="GJ253" s="268"/>
      <c r="GK253" s="268"/>
      <c r="GL253" s="268"/>
      <c r="GM253" s="268"/>
      <c r="GN253" s="268"/>
      <c r="GO253" s="268"/>
      <c r="GP253" s="268"/>
      <c r="GQ253" s="268"/>
      <c r="GR253" s="268"/>
      <c r="GS253" s="268"/>
      <c r="GT253" s="268"/>
      <c r="GU253" s="268"/>
      <c r="GV253" s="268"/>
      <c r="GW253" s="268"/>
      <c r="GX253" s="268"/>
      <c r="GY253" s="268"/>
      <c r="GZ253" s="268"/>
      <c r="HA253" s="268"/>
      <c r="HB253" s="268"/>
      <c r="HC253" s="268"/>
      <c r="HD253" s="268"/>
      <c r="HE253" s="268"/>
      <c r="HF253" s="268"/>
      <c r="HG253" s="268"/>
      <c r="HH253" s="268"/>
      <c r="HI253" s="268"/>
      <c r="HJ253" s="268"/>
      <c r="HK253" s="268"/>
      <c r="HL253" s="268"/>
      <c r="HM253" s="268"/>
      <c r="HN253" s="268"/>
      <c r="HO253" s="268"/>
      <c r="HP253" s="268"/>
      <c r="HQ253" s="268"/>
      <c r="HR253" s="268"/>
      <c r="HS253" s="268"/>
      <c r="HT253" s="268"/>
      <c r="HU253" s="268"/>
      <c r="HV253" s="268"/>
      <c r="HW253" s="268"/>
      <c r="HX253" s="268"/>
      <c r="HY253" s="268"/>
      <c r="HZ253" s="268"/>
      <c r="IA253" s="268"/>
      <c r="IB253" s="268"/>
      <c r="IC253" s="268"/>
      <c r="ID253" s="268"/>
      <c r="IE253" s="268"/>
      <c r="IF253" s="268"/>
      <c r="IG253" s="268"/>
      <c r="IH253" s="268"/>
      <c r="II253" s="268"/>
      <c r="IJ253" s="268"/>
      <c r="IK253" s="268"/>
      <c r="IL253" s="268"/>
      <c r="IM253" s="268"/>
      <c r="IN253" s="268"/>
      <c r="IO253" s="268"/>
      <c r="IP253" s="268"/>
      <c r="IQ253" s="268"/>
      <c r="IR253" s="268"/>
      <c r="IS253" s="268"/>
    </row>
    <row r="254" spans="1:253" s="10" customFormat="1" ht="76.5">
      <c r="A254" s="274"/>
      <c r="B254" s="87" t="s">
        <v>226</v>
      </c>
      <c r="C254" s="279"/>
      <c r="D254" s="276"/>
      <c r="E254" s="277"/>
      <c r="F254" s="278"/>
    </row>
    <row r="255" spans="1:253" s="10" customFormat="1">
      <c r="A255" s="274" t="s">
        <v>7</v>
      </c>
      <c r="B255" s="87" t="s">
        <v>85</v>
      </c>
      <c r="C255" s="279" t="s">
        <v>0</v>
      </c>
      <c r="D255" s="276">
        <v>1</v>
      </c>
      <c r="E255" s="277"/>
      <c r="F255" s="278">
        <f>D255*E255</f>
        <v>0</v>
      </c>
    </row>
    <row r="256" spans="1:253" s="11" customFormat="1" ht="63.75">
      <c r="A256" s="274" t="s">
        <v>7</v>
      </c>
      <c r="B256" s="87" t="s">
        <v>216</v>
      </c>
      <c r="C256" s="279" t="s">
        <v>0</v>
      </c>
      <c r="D256" s="276">
        <v>1</v>
      </c>
      <c r="E256" s="277"/>
      <c r="F256" s="278">
        <f>D256*E256</f>
        <v>0</v>
      </c>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c r="CQ256" s="10"/>
      <c r="CR256" s="10"/>
      <c r="CS256" s="10"/>
      <c r="CT256" s="10"/>
      <c r="CU256" s="10"/>
      <c r="CV256" s="10"/>
      <c r="CW256" s="10"/>
      <c r="CX256" s="10"/>
      <c r="CY256" s="10"/>
      <c r="CZ256" s="10"/>
      <c r="DA256" s="10"/>
      <c r="DB256" s="10"/>
      <c r="DC256" s="10"/>
      <c r="DD256" s="10"/>
      <c r="DE256" s="10"/>
      <c r="DF256" s="10"/>
      <c r="DG256" s="10"/>
      <c r="DH256" s="10"/>
      <c r="DI256" s="10"/>
      <c r="DJ256" s="10"/>
      <c r="DK256" s="10"/>
      <c r="DL256" s="10"/>
      <c r="DM256" s="10"/>
      <c r="DN256" s="10"/>
      <c r="DO256" s="10"/>
      <c r="DP256" s="10"/>
      <c r="DQ256" s="10"/>
      <c r="DR256" s="10"/>
      <c r="DS256" s="10"/>
      <c r="DT256" s="10"/>
      <c r="DU256" s="10"/>
      <c r="DV256" s="10"/>
      <c r="DW256" s="10"/>
      <c r="DX256" s="10"/>
      <c r="DY256" s="10"/>
      <c r="DZ256" s="10"/>
      <c r="EA256" s="10"/>
      <c r="EB256" s="10"/>
      <c r="EC256" s="10"/>
      <c r="ED256" s="10"/>
      <c r="EE256" s="10"/>
      <c r="EF256" s="10"/>
      <c r="EG256" s="10"/>
      <c r="EH256" s="10"/>
      <c r="EI256" s="10"/>
      <c r="EJ256" s="10"/>
      <c r="EK256" s="10"/>
      <c r="EL256" s="10"/>
      <c r="EM256" s="10"/>
      <c r="EN256" s="10"/>
      <c r="EO256" s="10"/>
      <c r="EP256" s="10"/>
      <c r="EQ256" s="10"/>
      <c r="ER256" s="10"/>
      <c r="ES256" s="10"/>
      <c r="ET256" s="10"/>
      <c r="EU256" s="10"/>
      <c r="EV256" s="10"/>
      <c r="EW256" s="10"/>
      <c r="EX256" s="10"/>
      <c r="EY256" s="10"/>
      <c r="EZ256" s="10"/>
      <c r="FA256" s="10"/>
      <c r="FB256" s="10"/>
      <c r="FC256" s="10"/>
      <c r="FD256" s="10"/>
      <c r="FE256" s="10"/>
      <c r="FF256" s="10"/>
      <c r="FG256" s="10"/>
      <c r="FH256" s="10"/>
      <c r="FI256" s="10"/>
      <c r="FJ256" s="10"/>
      <c r="FK256" s="10"/>
      <c r="FL256" s="10"/>
      <c r="FM256" s="10"/>
      <c r="FN256" s="10"/>
      <c r="FO256" s="10"/>
      <c r="FP256" s="10"/>
      <c r="FQ256" s="10"/>
      <c r="FR256" s="10"/>
      <c r="FS256" s="10"/>
      <c r="FT256" s="10"/>
      <c r="FU256" s="10"/>
      <c r="FV256" s="10"/>
      <c r="FW256" s="10"/>
      <c r="FX256" s="10"/>
      <c r="FY256" s="10"/>
      <c r="FZ256" s="10"/>
      <c r="GA256" s="10"/>
      <c r="GB256" s="10"/>
      <c r="GC256" s="10"/>
      <c r="GD256" s="10"/>
      <c r="GE256" s="10"/>
      <c r="GF256" s="10"/>
      <c r="GG256" s="10"/>
      <c r="GH256" s="10"/>
      <c r="GI256" s="10"/>
      <c r="GJ256" s="10"/>
      <c r="GK256" s="10"/>
      <c r="GL256" s="10"/>
      <c r="GM256" s="10"/>
      <c r="GN256" s="10"/>
      <c r="GO256" s="10"/>
      <c r="GP256" s="10"/>
      <c r="GQ256" s="10"/>
      <c r="GR256" s="10"/>
      <c r="GS256" s="10"/>
      <c r="GT256" s="10"/>
      <c r="GU256" s="10"/>
      <c r="GV256" s="10"/>
      <c r="GW256" s="10"/>
      <c r="GX256" s="10"/>
      <c r="GY256" s="10"/>
      <c r="GZ256" s="10"/>
      <c r="HA256" s="10"/>
      <c r="HB256" s="10"/>
      <c r="HC256" s="10"/>
      <c r="HD256" s="10"/>
      <c r="HE256" s="10"/>
      <c r="HF256" s="10"/>
      <c r="HG256" s="10"/>
      <c r="HH256" s="10"/>
      <c r="HI256" s="10"/>
      <c r="HJ256" s="10"/>
      <c r="HK256" s="10"/>
      <c r="HL256" s="10"/>
      <c r="HM256" s="10"/>
      <c r="HN256" s="10"/>
      <c r="HO256" s="10"/>
      <c r="HP256" s="10"/>
      <c r="HQ256" s="10"/>
      <c r="HR256" s="10"/>
      <c r="HS256" s="10"/>
      <c r="HT256" s="10"/>
      <c r="HU256" s="10"/>
      <c r="HV256" s="10"/>
      <c r="HW256" s="10"/>
      <c r="HX256" s="10"/>
      <c r="HY256" s="10"/>
      <c r="HZ256" s="10"/>
      <c r="IA256" s="10"/>
      <c r="IB256" s="10"/>
      <c r="IC256" s="10"/>
      <c r="ID256" s="10"/>
      <c r="IE256" s="10"/>
      <c r="IF256" s="10"/>
      <c r="IG256" s="10"/>
      <c r="IH256" s="10"/>
      <c r="II256" s="10"/>
      <c r="IJ256" s="10"/>
      <c r="IK256" s="10"/>
      <c r="IL256" s="10"/>
      <c r="IM256" s="10"/>
      <c r="IN256" s="10"/>
      <c r="IO256" s="10"/>
      <c r="IP256" s="10"/>
      <c r="IQ256" s="10"/>
      <c r="IR256" s="10"/>
      <c r="IS256" s="10"/>
    </row>
    <row r="257" spans="1:253" s="10" customFormat="1" ht="76.5">
      <c r="A257" s="274" t="s">
        <v>7</v>
      </c>
      <c r="B257" s="87" t="s">
        <v>223</v>
      </c>
      <c r="C257" s="279" t="s">
        <v>0</v>
      </c>
      <c r="D257" s="276">
        <v>1</v>
      </c>
      <c r="E257" s="277"/>
      <c r="F257" s="278">
        <f t="shared" ref="F257:F261" si="23">D257*E257</f>
        <v>0</v>
      </c>
    </row>
    <row r="258" spans="1:253" s="10" customFormat="1" ht="38.25">
      <c r="A258" s="274" t="s">
        <v>7</v>
      </c>
      <c r="B258" s="87" t="s">
        <v>218</v>
      </c>
      <c r="C258" s="279" t="s">
        <v>0</v>
      </c>
      <c r="D258" s="276">
        <v>1</v>
      </c>
      <c r="E258" s="277"/>
      <c r="F258" s="278">
        <f t="shared" si="23"/>
        <v>0</v>
      </c>
    </row>
    <row r="259" spans="1:253" s="314" customFormat="1" ht="25.5">
      <c r="A259" s="274" t="s">
        <v>7</v>
      </c>
      <c r="B259" s="87" t="s">
        <v>189</v>
      </c>
      <c r="C259" s="279" t="s">
        <v>0</v>
      </c>
      <c r="D259" s="276">
        <v>2</v>
      </c>
      <c r="E259" s="277"/>
      <c r="F259" s="278">
        <f t="shared" si="23"/>
        <v>0</v>
      </c>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c r="CQ259" s="10"/>
      <c r="CR259" s="10"/>
      <c r="CS259" s="10"/>
      <c r="CT259" s="10"/>
      <c r="CU259" s="10"/>
      <c r="CV259" s="10"/>
      <c r="CW259" s="10"/>
      <c r="CX259" s="10"/>
      <c r="CY259" s="10"/>
      <c r="CZ259" s="10"/>
      <c r="DA259" s="10"/>
      <c r="DB259" s="10"/>
      <c r="DC259" s="10"/>
      <c r="DD259" s="10"/>
      <c r="DE259" s="10"/>
      <c r="DF259" s="10"/>
      <c r="DG259" s="10"/>
      <c r="DH259" s="10"/>
      <c r="DI259" s="10"/>
      <c r="DJ259" s="10"/>
      <c r="DK259" s="10"/>
      <c r="DL259" s="10"/>
      <c r="DM259" s="10"/>
      <c r="DN259" s="10"/>
      <c r="DO259" s="10"/>
      <c r="DP259" s="10"/>
      <c r="DQ259" s="10"/>
      <c r="DR259" s="10"/>
      <c r="DS259" s="10"/>
      <c r="DT259" s="10"/>
      <c r="DU259" s="10"/>
      <c r="DV259" s="10"/>
      <c r="DW259" s="10"/>
      <c r="DX259" s="10"/>
      <c r="DY259" s="10"/>
      <c r="DZ259" s="10"/>
      <c r="EA259" s="10"/>
      <c r="EB259" s="10"/>
      <c r="EC259" s="10"/>
      <c r="ED259" s="10"/>
      <c r="EE259" s="10"/>
      <c r="EF259" s="10"/>
      <c r="EG259" s="10"/>
      <c r="EH259" s="10"/>
      <c r="EI259" s="10"/>
      <c r="EJ259" s="10"/>
      <c r="EK259" s="10"/>
      <c r="EL259" s="10"/>
      <c r="EM259" s="10"/>
      <c r="EN259" s="10"/>
      <c r="EO259" s="10"/>
      <c r="EP259" s="10"/>
      <c r="EQ259" s="10"/>
      <c r="ER259" s="10"/>
      <c r="ES259" s="10"/>
      <c r="ET259" s="10"/>
      <c r="EU259" s="10"/>
      <c r="EV259" s="10"/>
      <c r="EW259" s="10"/>
      <c r="EX259" s="10"/>
      <c r="EY259" s="10"/>
      <c r="EZ259" s="10"/>
      <c r="FA259" s="10"/>
      <c r="FB259" s="10"/>
      <c r="FC259" s="10"/>
      <c r="FD259" s="10"/>
      <c r="FE259" s="10"/>
      <c r="FF259" s="10"/>
      <c r="FG259" s="10"/>
      <c r="FH259" s="10"/>
      <c r="FI259" s="10"/>
      <c r="FJ259" s="10"/>
      <c r="FK259" s="10"/>
      <c r="FL259" s="10"/>
      <c r="FM259" s="10"/>
      <c r="FN259" s="10"/>
      <c r="FO259" s="10"/>
      <c r="FP259" s="10"/>
      <c r="FQ259" s="10"/>
      <c r="FR259" s="10"/>
      <c r="FS259" s="10"/>
      <c r="FT259" s="10"/>
      <c r="FU259" s="10"/>
      <c r="FV259" s="10"/>
      <c r="FW259" s="10"/>
      <c r="FX259" s="10"/>
      <c r="FY259" s="10"/>
      <c r="FZ259" s="10"/>
      <c r="GA259" s="10"/>
      <c r="GB259" s="10"/>
      <c r="GC259" s="10"/>
      <c r="GD259" s="10"/>
      <c r="GE259" s="10"/>
      <c r="GF259" s="10"/>
      <c r="GG259" s="10"/>
      <c r="GH259" s="10"/>
      <c r="GI259" s="10"/>
      <c r="GJ259" s="10"/>
      <c r="GK259" s="10"/>
      <c r="GL259" s="10"/>
      <c r="GM259" s="10"/>
      <c r="GN259" s="10"/>
      <c r="GO259" s="10"/>
      <c r="GP259" s="10"/>
      <c r="GQ259" s="10"/>
      <c r="GR259" s="10"/>
      <c r="GS259" s="10"/>
      <c r="GT259" s="10"/>
      <c r="GU259" s="10"/>
      <c r="GV259" s="10"/>
      <c r="GW259" s="10"/>
      <c r="GX259" s="10"/>
      <c r="GY259" s="10"/>
      <c r="GZ259" s="10"/>
      <c r="HA259" s="10"/>
      <c r="HB259" s="10"/>
      <c r="HC259" s="10"/>
      <c r="HD259" s="10"/>
      <c r="HE259" s="10"/>
      <c r="HF259" s="10"/>
      <c r="HG259" s="10"/>
      <c r="HH259" s="10"/>
      <c r="HI259" s="10"/>
      <c r="HJ259" s="10"/>
      <c r="HK259" s="10"/>
      <c r="HL259" s="10"/>
      <c r="HM259" s="10"/>
      <c r="HN259" s="10"/>
      <c r="HO259" s="10"/>
      <c r="HP259" s="10"/>
      <c r="HQ259" s="10"/>
      <c r="HR259" s="10"/>
      <c r="HS259" s="10"/>
      <c r="HT259" s="10"/>
      <c r="HU259" s="10"/>
      <c r="HV259" s="10"/>
      <c r="HW259" s="10"/>
      <c r="HX259" s="10"/>
      <c r="HY259" s="10"/>
      <c r="HZ259" s="10"/>
      <c r="IA259" s="10"/>
      <c r="IB259" s="10"/>
      <c r="IC259" s="10"/>
      <c r="ID259" s="10"/>
      <c r="IE259" s="10"/>
      <c r="IF259" s="10"/>
      <c r="IG259" s="10"/>
      <c r="IH259" s="10"/>
      <c r="II259" s="10"/>
      <c r="IJ259" s="10"/>
      <c r="IK259" s="10"/>
      <c r="IL259" s="10"/>
      <c r="IM259" s="10"/>
      <c r="IN259" s="10"/>
      <c r="IO259" s="10"/>
      <c r="IP259" s="10"/>
      <c r="IQ259" s="10"/>
      <c r="IR259" s="10"/>
      <c r="IS259" s="10"/>
    </row>
    <row r="260" spans="1:253" s="10" customFormat="1">
      <c r="A260" s="285" t="s">
        <v>7</v>
      </c>
      <c r="B260" s="87" t="s">
        <v>208</v>
      </c>
      <c r="C260" s="279" t="s">
        <v>0</v>
      </c>
      <c r="D260" s="276">
        <v>2</v>
      </c>
      <c r="E260" s="277"/>
      <c r="F260" s="278">
        <f t="shared" si="23"/>
        <v>0</v>
      </c>
    </row>
    <row r="261" spans="1:253" s="10" customFormat="1" ht="25.5">
      <c r="A261" s="274" t="s">
        <v>7</v>
      </c>
      <c r="B261" s="87" t="s">
        <v>209</v>
      </c>
      <c r="C261" s="279" t="s">
        <v>0</v>
      </c>
      <c r="D261" s="276">
        <v>1</v>
      </c>
      <c r="E261" s="277"/>
      <c r="F261" s="278">
        <f t="shared" si="23"/>
        <v>0</v>
      </c>
    </row>
    <row r="262" spans="1:253" s="11" customFormat="1">
      <c r="A262" s="316"/>
      <c r="B262" s="317"/>
      <c r="C262" s="318"/>
      <c r="D262" s="319"/>
      <c r="E262" s="320"/>
      <c r="F262" s="321"/>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c r="CQ262" s="10"/>
      <c r="CR262" s="10"/>
      <c r="CS262" s="10"/>
      <c r="CT262" s="10"/>
      <c r="CU262" s="10"/>
      <c r="CV262" s="10"/>
      <c r="CW262" s="10"/>
      <c r="CX262" s="10"/>
      <c r="CY262" s="10"/>
      <c r="CZ262" s="10"/>
      <c r="DA262" s="10"/>
      <c r="DB262" s="10"/>
      <c r="DC262" s="10"/>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0"/>
      <c r="ED262" s="10"/>
      <c r="EE262" s="10"/>
      <c r="EF262" s="10"/>
      <c r="EG262" s="10"/>
      <c r="EH262" s="10"/>
      <c r="EI262" s="10"/>
      <c r="EJ262" s="10"/>
      <c r="EK262" s="10"/>
      <c r="EL262" s="10"/>
      <c r="EM262" s="10"/>
      <c r="EN262" s="10"/>
      <c r="EO262" s="10"/>
      <c r="EP262" s="10"/>
      <c r="EQ262" s="10"/>
      <c r="ER262" s="10"/>
      <c r="ES262" s="10"/>
      <c r="ET262" s="10"/>
      <c r="EU262" s="10"/>
      <c r="EV262" s="10"/>
      <c r="EW262" s="10"/>
      <c r="EX262" s="10"/>
      <c r="EY262" s="10"/>
      <c r="EZ262" s="10"/>
      <c r="FA262" s="10"/>
      <c r="FB262" s="10"/>
      <c r="FC262" s="10"/>
      <c r="FD262" s="10"/>
      <c r="FE262" s="10"/>
      <c r="FF262" s="10"/>
      <c r="FG262" s="10"/>
      <c r="FH262" s="10"/>
      <c r="FI262" s="10"/>
      <c r="FJ262" s="10"/>
      <c r="FK262" s="10"/>
      <c r="FL262" s="10"/>
      <c r="FM262" s="10"/>
      <c r="FN262" s="10"/>
      <c r="FO262" s="10"/>
      <c r="FP262" s="10"/>
      <c r="FQ262" s="10"/>
      <c r="FR262" s="10"/>
      <c r="FS262" s="10"/>
      <c r="FT262" s="10"/>
      <c r="FU262" s="10"/>
      <c r="FV262" s="10"/>
      <c r="FW262" s="10"/>
      <c r="FX262" s="10"/>
      <c r="FY262" s="10"/>
      <c r="FZ262" s="10"/>
      <c r="GA262" s="10"/>
      <c r="GB262" s="10"/>
      <c r="GC262" s="10"/>
      <c r="GD262" s="10"/>
      <c r="GE262" s="10"/>
      <c r="GF262" s="10"/>
      <c r="GG262" s="10"/>
      <c r="GH262" s="10"/>
      <c r="GI262" s="10"/>
      <c r="GJ262" s="10"/>
      <c r="GK262" s="10"/>
      <c r="GL262" s="10"/>
      <c r="GM262" s="10"/>
      <c r="GN262" s="10"/>
      <c r="GO262" s="10"/>
      <c r="GP262" s="10"/>
      <c r="GQ262" s="10"/>
      <c r="GR262" s="10"/>
      <c r="GS262" s="10"/>
      <c r="GT262" s="10"/>
      <c r="GU262" s="10"/>
      <c r="GV262" s="10"/>
      <c r="GW262" s="10"/>
      <c r="GX262" s="10"/>
      <c r="GY262" s="10"/>
      <c r="GZ262" s="10"/>
      <c r="HA262" s="10"/>
      <c r="HB262" s="10"/>
      <c r="HC262" s="10"/>
      <c r="HD262" s="10"/>
      <c r="HE262" s="10"/>
      <c r="HF262" s="10"/>
      <c r="HG262" s="10"/>
      <c r="HH262" s="10"/>
      <c r="HI262" s="10"/>
      <c r="HJ262" s="10"/>
      <c r="HK262" s="10"/>
      <c r="HL262" s="10"/>
      <c r="HM262" s="10"/>
      <c r="HN262" s="10"/>
      <c r="HO262" s="10"/>
      <c r="HP262" s="10"/>
      <c r="HQ262" s="10"/>
      <c r="HR262" s="10"/>
      <c r="HS262" s="10"/>
      <c r="HT262" s="10"/>
      <c r="HU262" s="10"/>
      <c r="HV262" s="10"/>
      <c r="HW262" s="10"/>
      <c r="HX262" s="10"/>
      <c r="HY262" s="10"/>
      <c r="HZ262" s="10"/>
      <c r="IA262" s="10"/>
      <c r="IB262" s="10"/>
      <c r="IC262" s="10"/>
      <c r="ID262" s="10"/>
      <c r="IE262" s="10"/>
      <c r="IF262" s="10"/>
      <c r="IG262" s="10"/>
      <c r="IH262" s="10"/>
      <c r="II262" s="10"/>
      <c r="IJ262" s="10"/>
      <c r="IK262" s="10"/>
      <c r="IL262" s="10"/>
      <c r="IM262" s="10"/>
      <c r="IN262" s="10"/>
      <c r="IO262" s="10"/>
      <c r="IP262" s="10"/>
      <c r="IQ262" s="10"/>
      <c r="IR262" s="10"/>
      <c r="IS262" s="10"/>
    </row>
    <row r="263" spans="1:253" s="10" customFormat="1">
      <c r="A263" s="274"/>
      <c r="B263" s="87"/>
      <c r="C263" s="279"/>
      <c r="D263" s="276"/>
      <c r="E263" s="277"/>
      <c r="F263" s="278"/>
      <c r="G263" s="11"/>
    </row>
    <row r="264" spans="1:253" s="10" customFormat="1" ht="25.5">
      <c r="A264" s="207" t="s">
        <v>86</v>
      </c>
      <c r="B264" s="192" t="s">
        <v>229</v>
      </c>
      <c r="C264" s="283"/>
      <c r="D264" s="283"/>
      <c r="E264" s="283"/>
      <c r="F264" s="284"/>
      <c r="G264" s="268"/>
    </row>
    <row r="265" spans="1:253" s="268" customFormat="1" ht="25.5">
      <c r="A265" s="274" t="s">
        <v>7</v>
      </c>
      <c r="B265" s="87" t="s">
        <v>31</v>
      </c>
      <c r="C265" s="279" t="s">
        <v>30</v>
      </c>
      <c r="D265" s="276">
        <v>10</v>
      </c>
      <c r="E265" s="277"/>
      <c r="F265" s="278">
        <f t="shared" ref="F265:F267" si="24">D265*E265</f>
        <v>0</v>
      </c>
      <c r="G265" s="10"/>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c r="DF265" s="11"/>
      <c r="DG265" s="11"/>
      <c r="DH265" s="11"/>
      <c r="DI265" s="11"/>
      <c r="DJ265" s="11"/>
      <c r="DK265" s="11"/>
      <c r="DL265" s="11"/>
      <c r="DM265" s="11"/>
      <c r="DN265" s="11"/>
      <c r="DO265" s="11"/>
      <c r="DP265" s="11"/>
      <c r="DQ265" s="11"/>
      <c r="DR265" s="11"/>
      <c r="DS265" s="11"/>
      <c r="DT265" s="11"/>
      <c r="DU265" s="11"/>
      <c r="DV265" s="11"/>
      <c r="DW265" s="11"/>
      <c r="DX265" s="11"/>
      <c r="DY265" s="11"/>
      <c r="DZ265" s="11"/>
      <c r="EA265" s="11"/>
      <c r="EB265" s="11"/>
      <c r="EC265" s="11"/>
      <c r="ED265" s="11"/>
      <c r="EE265" s="11"/>
      <c r="EF265" s="11"/>
      <c r="EG265" s="11"/>
      <c r="EH265" s="11"/>
      <c r="EI265" s="11"/>
      <c r="EJ265" s="11"/>
      <c r="EK265" s="11"/>
      <c r="EL265" s="11"/>
      <c r="EM265" s="11"/>
      <c r="EN265" s="11"/>
      <c r="EO265" s="11"/>
      <c r="EP265" s="11"/>
      <c r="EQ265" s="11"/>
      <c r="ER265" s="11"/>
      <c r="ES265" s="11"/>
      <c r="ET265" s="11"/>
      <c r="EU265" s="11"/>
      <c r="EV265" s="11"/>
      <c r="EW265" s="11"/>
      <c r="EX265" s="11"/>
      <c r="EY265" s="11"/>
      <c r="EZ265" s="11"/>
      <c r="FA265" s="11"/>
      <c r="FB265" s="11"/>
      <c r="FC265" s="11"/>
      <c r="FD265" s="11"/>
      <c r="FE265" s="11"/>
      <c r="FF265" s="11"/>
      <c r="FG265" s="11"/>
      <c r="FH265" s="11"/>
      <c r="FI265" s="11"/>
      <c r="FJ265" s="11"/>
      <c r="FK265" s="11"/>
      <c r="FL265" s="11"/>
      <c r="FM265" s="11"/>
      <c r="FN265" s="11"/>
      <c r="FO265" s="11"/>
      <c r="FP265" s="11"/>
      <c r="FQ265" s="11"/>
      <c r="FR265" s="11"/>
      <c r="FS265" s="11"/>
      <c r="FT265" s="11"/>
      <c r="FU265" s="11"/>
      <c r="FV265" s="11"/>
      <c r="FW265" s="11"/>
      <c r="FX265" s="11"/>
      <c r="FY265" s="11"/>
      <c r="FZ265" s="11"/>
      <c r="GA265" s="11"/>
      <c r="GB265" s="11"/>
      <c r="GC265" s="11"/>
      <c r="GD265" s="11"/>
      <c r="GE265" s="11"/>
      <c r="GF265" s="11"/>
      <c r="GG265" s="11"/>
      <c r="GH265" s="11"/>
      <c r="GI265" s="11"/>
      <c r="GJ265" s="11"/>
      <c r="GK265" s="11"/>
      <c r="GL265" s="11"/>
      <c r="GM265" s="11"/>
      <c r="GN265" s="11"/>
      <c r="GO265" s="11"/>
      <c r="GP265" s="11"/>
      <c r="GQ265" s="11"/>
      <c r="GR265" s="11"/>
      <c r="GS265" s="11"/>
      <c r="GT265" s="11"/>
      <c r="GU265" s="11"/>
      <c r="GV265" s="11"/>
      <c r="GW265" s="11"/>
      <c r="GX265" s="11"/>
      <c r="GY265" s="11"/>
      <c r="GZ265" s="11"/>
      <c r="HA265" s="11"/>
      <c r="HB265" s="11"/>
      <c r="HC265" s="11"/>
      <c r="HD265" s="11"/>
      <c r="HE265" s="11"/>
      <c r="HF265" s="11"/>
      <c r="HG265" s="11"/>
      <c r="HH265" s="11"/>
      <c r="HI265" s="11"/>
      <c r="HJ265" s="11"/>
      <c r="HK265" s="11"/>
      <c r="HL265" s="11"/>
      <c r="HM265" s="11"/>
      <c r="HN265" s="11"/>
      <c r="HO265" s="11"/>
      <c r="HP265" s="11"/>
      <c r="HQ265" s="11"/>
      <c r="HR265" s="11"/>
      <c r="HS265" s="11"/>
      <c r="HT265" s="11"/>
      <c r="HU265" s="11"/>
      <c r="HV265" s="11"/>
      <c r="HW265" s="11"/>
      <c r="HX265" s="11"/>
      <c r="HY265" s="11"/>
      <c r="HZ265" s="11"/>
      <c r="IA265" s="11"/>
      <c r="IB265" s="11"/>
      <c r="IC265" s="11"/>
      <c r="ID265" s="11"/>
      <c r="IE265" s="11"/>
      <c r="IF265" s="11"/>
      <c r="IG265" s="11"/>
      <c r="IH265" s="11"/>
      <c r="II265" s="11"/>
      <c r="IJ265" s="11"/>
      <c r="IK265" s="11"/>
      <c r="IL265" s="11"/>
      <c r="IM265" s="11"/>
      <c r="IN265" s="11"/>
      <c r="IO265" s="11"/>
      <c r="IP265" s="11"/>
      <c r="IQ265" s="11"/>
      <c r="IR265" s="11"/>
      <c r="IS265" s="11"/>
    </row>
    <row r="266" spans="1:253" s="268" customFormat="1" ht="25.5">
      <c r="A266" s="285" t="s">
        <v>7</v>
      </c>
      <c r="B266" s="87" t="s">
        <v>32</v>
      </c>
      <c r="C266" s="279" t="s">
        <v>30</v>
      </c>
      <c r="D266" s="276">
        <v>305</v>
      </c>
      <c r="E266" s="277"/>
      <c r="F266" s="278">
        <f t="shared" si="24"/>
        <v>0</v>
      </c>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c r="CQ266" s="10"/>
      <c r="CR266" s="10"/>
      <c r="CS266" s="10"/>
      <c r="CT266" s="10"/>
      <c r="CU266" s="10"/>
      <c r="CV266" s="10"/>
      <c r="CW266" s="10"/>
      <c r="CX266" s="10"/>
      <c r="CY266" s="10"/>
      <c r="CZ266" s="10"/>
      <c r="DA266" s="10"/>
      <c r="DB266" s="10"/>
      <c r="DC266" s="10"/>
      <c r="DD266" s="10"/>
      <c r="DE266" s="10"/>
      <c r="DF266" s="10"/>
      <c r="DG266" s="10"/>
      <c r="DH266" s="10"/>
      <c r="DI266" s="10"/>
      <c r="DJ266" s="10"/>
      <c r="DK266" s="10"/>
      <c r="DL266" s="10"/>
      <c r="DM266" s="10"/>
      <c r="DN266" s="10"/>
      <c r="DO266" s="10"/>
      <c r="DP266" s="10"/>
      <c r="DQ266" s="10"/>
      <c r="DR266" s="10"/>
      <c r="DS266" s="10"/>
      <c r="DT266" s="10"/>
      <c r="DU266" s="10"/>
      <c r="DV266" s="10"/>
      <c r="DW266" s="10"/>
      <c r="DX266" s="10"/>
      <c r="DY266" s="10"/>
      <c r="DZ266" s="10"/>
      <c r="EA266" s="10"/>
      <c r="EB266" s="10"/>
      <c r="EC266" s="10"/>
      <c r="ED266" s="10"/>
      <c r="EE266" s="10"/>
      <c r="EF266" s="10"/>
      <c r="EG266" s="10"/>
      <c r="EH266" s="10"/>
      <c r="EI266" s="10"/>
      <c r="EJ266" s="10"/>
      <c r="EK266" s="10"/>
      <c r="EL266" s="10"/>
      <c r="EM266" s="10"/>
      <c r="EN266" s="10"/>
      <c r="EO266" s="10"/>
      <c r="EP266" s="10"/>
      <c r="EQ266" s="10"/>
      <c r="ER266" s="10"/>
      <c r="ES266" s="10"/>
      <c r="ET266" s="10"/>
      <c r="EU266" s="10"/>
      <c r="EV266" s="10"/>
      <c r="EW266" s="10"/>
      <c r="EX266" s="10"/>
      <c r="EY266" s="10"/>
      <c r="EZ266" s="10"/>
      <c r="FA266" s="10"/>
      <c r="FB266" s="10"/>
      <c r="FC266" s="10"/>
      <c r="FD266" s="10"/>
      <c r="FE266" s="10"/>
      <c r="FF266" s="10"/>
      <c r="FG266" s="10"/>
      <c r="FH266" s="10"/>
      <c r="FI266" s="10"/>
      <c r="FJ266" s="10"/>
      <c r="FK266" s="10"/>
      <c r="FL266" s="10"/>
      <c r="FM266" s="10"/>
      <c r="FN266" s="10"/>
      <c r="FO266" s="10"/>
      <c r="FP266" s="10"/>
      <c r="FQ266" s="10"/>
      <c r="FR266" s="10"/>
      <c r="FS266" s="10"/>
      <c r="FT266" s="10"/>
      <c r="FU266" s="10"/>
      <c r="FV266" s="10"/>
      <c r="FW266" s="10"/>
      <c r="FX266" s="10"/>
      <c r="FY266" s="10"/>
      <c r="FZ266" s="10"/>
      <c r="GA266" s="10"/>
      <c r="GB266" s="10"/>
      <c r="GC266" s="10"/>
      <c r="GD266" s="10"/>
      <c r="GE266" s="10"/>
      <c r="GF266" s="10"/>
      <c r="GG266" s="10"/>
      <c r="GH266" s="10"/>
      <c r="GI266" s="10"/>
      <c r="GJ266" s="10"/>
      <c r="GK266" s="10"/>
      <c r="GL266" s="10"/>
      <c r="GM266" s="10"/>
      <c r="GN266" s="10"/>
      <c r="GO266" s="10"/>
      <c r="GP266" s="10"/>
      <c r="GQ266" s="10"/>
      <c r="GR266" s="10"/>
      <c r="GS266" s="10"/>
      <c r="GT266" s="10"/>
      <c r="GU266" s="10"/>
      <c r="GV266" s="10"/>
      <c r="GW266" s="10"/>
      <c r="GX266" s="10"/>
      <c r="GY266" s="10"/>
      <c r="GZ266" s="10"/>
      <c r="HA266" s="10"/>
      <c r="HB266" s="10"/>
      <c r="HC266" s="10"/>
      <c r="HD266" s="10"/>
      <c r="HE266" s="10"/>
      <c r="HF266" s="10"/>
      <c r="HG266" s="10"/>
      <c r="HH266" s="10"/>
      <c r="HI266" s="10"/>
      <c r="HJ266" s="10"/>
      <c r="HK266" s="10"/>
      <c r="HL266" s="10"/>
      <c r="HM266" s="10"/>
      <c r="HN266" s="10"/>
      <c r="HO266" s="10"/>
      <c r="HP266" s="10"/>
      <c r="HQ266" s="10"/>
      <c r="HR266" s="10"/>
      <c r="HS266" s="10"/>
      <c r="HT266" s="10"/>
      <c r="HU266" s="10"/>
      <c r="HV266" s="10"/>
      <c r="HW266" s="10"/>
      <c r="HX266" s="10"/>
      <c r="HY266" s="10"/>
      <c r="HZ266" s="10"/>
      <c r="IA266" s="10"/>
      <c r="IB266" s="10"/>
      <c r="IC266" s="10"/>
      <c r="ID266" s="10"/>
      <c r="IE266" s="10"/>
      <c r="IF266" s="10"/>
      <c r="IG266" s="10"/>
      <c r="IH266" s="10"/>
      <c r="II266" s="10"/>
      <c r="IJ266" s="10"/>
      <c r="IK266" s="10"/>
      <c r="IL266" s="10"/>
      <c r="IM266" s="10"/>
      <c r="IN266" s="10"/>
      <c r="IO266" s="10"/>
      <c r="IP266" s="10"/>
      <c r="IQ266" s="10"/>
      <c r="IR266" s="10"/>
      <c r="IS266" s="10"/>
    </row>
    <row r="267" spans="1:253" s="10" customFormat="1" ht="25.5">
      <c r="A267" s="274" t="s">
        <v>7</v>
      </c>
      <c r="B267" s="87" t="s">
        <v>193</v>
      </c>
      <c r="C267" s="279" t="s">
        <v>1</v>
      </c>
      <c r="D267" s="276">
        <v>1</v>
      </c>
      <c r="E267" s="277"/>
      <c r="F267" s="278">
        <f t="shared" si="24"/>
        <v>0</v>
      </c>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c r="DY267" s="11"/>
      <c r="DZ267" s="11"/>
      <c r="EA267" s="11"/>
      <c r="EB267" s="11"/>
      <c r="EC267" s="11"/>
      <c r="ED267" s="11"/>
      <c r="EE267" s="11"/>
      <c r="EF267" s="11"/>
      <c r="EG267" s="11"/>
      <c r="EH267" s="11"/>
      <c r="EI267" s="11"/>
      <c r="EJ267" s="11"/>
      <c r="EK267" s="11"/>
      <c r="EL267" s="11"/>
      <c r="EM267" s="11"/>
      <c r="EN267" s="11"/>
      <c r="EO267" s="11"/>
      <c r="EP267" s="11"/>
      <c r="EQ267" s="11"/>
      <c r="ER267" s="11"/>
      <c r="ES267" s="11"/>
      <c r="ET267" s="11"/>
      <c r="EU267" s="11"/>
      <c r="EV267" s="11"/>
      <c r="EW267" s="11"/>
      <c r="EX267" s="11"/>
      <c r="EY267" s="11"/>
      <c r="EZ267" s="11"/>
      <c r="FA267" s="11"/>
      <c r="FB267" s="11"/>
      <c r="FC267" s="11"/>
      <c r="FD267" s="11"/>
      <c r="FE267" s="11"/>
      <c r="FF267" s="11"/>
      <c r="FG267" s="11"/>
      <c r="FH267" s="11"/>
      <c r="FI267" s="11"/>
      <c r="FJ267" s="11"/>
      <c r="FK267" s="11"/>
      <c r="FL267" s="11"/>
      <c r="FM267" s="11"/>
      <c r="FN267" s="11"/>
      <c r="FO267" s="11"/>
      <c r="FP267" s="11"/>
      <c r="FQ267" s="11"/>
      <c r="FR267" s="11"/>
      <c r="FS267" s="11"/>
      <c r="FT267" s="11"/>
      <c r="FU267" s="11"/>
      <c r="FV267" s="11"/>
      <c r="FW267" s="11"/>
      <c r="FX267" s="11"/>
      <c r="FY267" s="11"/>
      <c r="FZ267" s="11"/>
      <c r="GA267" s="11"/>
      <c r="GB267" s="11"/>
      <c r="GC267" s="11"/>
      <c r="GD267" s="11"/>
      <c r="GE267" s="11"/>
      <c r="GF267" s="11"/>
      <c r="GG267" s="11"/>
      <c r="GH267" s="11"/>
      <c r="GI267" s="11"/>
      <c r="GJ267" s="11"/>
      <c r="GK267" s="11"/>
      <c r="GL267" s="11"/>
      <c r="GM267" s="11"/>
      <c r="GN267" s="11"/>
      <c r="GO267" s="11"/>
      <c r="GP267" s="11"/>
      <c r="GQ267" s="11"/>
      <c r="GR267" s="11"/>
      <c r="GS267" s="11"/>
      <c r="GT267" s="11"/>
      <c r="GU267" s="11"/>
      <c r="GV267" s="11"/>
      <c r="GW267" s="11"/>
      <c r="GX267" s="11"/>
      <c r="GY267" s="11"/>
      <c r="GZ267" s="11"/>
      <c r="HA267" s="11"/>
      <c r="HB267" s="11"/>
      <c r="HC267" s="11"/>
      <c r="HD267" s="11"/>
      <c r="HE267" s="11"/>
      <c r="HF267" s="11"/>
      <c r="HG267" s="11"/>
      <c r="HH267" s="11"/>
      <c r="HI267" s="11"/>
      <c r="HJ267" s="11"/>
      <c r="HK267" s="11"/>
      <c r="HL267" s="11"/>
      <c r="HM267" s="11"/>
      <c r="HN267" s="11"/>
      <c r="HO267" s="11"/>
      <c r="HP267" s="11"/>
      <c r="HQ267" s="11"/>
      <c r="HR267" s="11"/>
      <c r="HS267" s="11"/>
      <c r="HT267" s="11"/>
      <c r="HU267" s="11"/>
      <c r="HV267" s="11"/>
      <c r="HW267" s="11"/>
      <c r="HX267" s="11"/>
      <c r="HY267" s="11"/>
      <c r="HZ267" s="11"/>
      <c r="IA267" s="11"/>
      <c r="IB267" s="11"/>
      <c r="IC267" s="11"/>
      <c r="ID267" s="11"/>
      <c r="IE267" s="11"/>
      <c r="IF267" s="11"/>
      <c r="IG267" s="11"/>
      <c r="IH267" s="11"/>
      <c r="II267" s="11"/>
      <c r="IJ267" s="11"/>
      <c r="IK267" s="11"/>
      <c r="IL267" s="11"/>
      <c r="IM267" s="11"/>
      <c r="IN267" s="11"/>
      <c r="IO267" s="11"/>
      <c r="IP267" s="11"/>
      <c r="IQ267" s="11"/>
      <c r="IR267" s="11"/>
      <c r="IS267" s="11"/>
    </row>
    <row r="268" spans="1:253" s="10" customFormat="1">
      <c r="A268" s="274"/>
      <c r="B268" s="87"/>
      <c r="C268" s="279"/>
      <c r="D268" s="276"/>
      <c r="E268" s="277"/>
      <c r="F268" s="278"/>
      <c r="H268" s="268"/>
      <c r="I268" s="268"/>
      <c r="J268" s="268"/>
      <c r="K268" s="268"/>
      <c r="L268" s="268"/>
      <c r="M268" s="268"/>
      <c r="N268" s="268"/>
      <c r="O268" s="268"/>
      <c r="P268" s="268"/>
      <c r="Q268" s="268"/>
      <c r="R268" s="268"/>
      <c r="S268" s="268"/>
      <c r="T268" s="268"/>
      <c r="U268" s="268"/>
      <c r="V268" s="268"/>
      <c r="W268" s="268"/>
      <c r="X268" s="268"/>
      <c r="Y268" s="268"/>
      <c r="Z268" s="268"/>
      <c r="AA268" s="268"/>
      <c r="AB268" s="268"/>
      <c r="AC268" s="268"/>
      <c r="AD268" s="268"/>
      <c r="AE268" s="268"/>
      <c r="AF268" s="268"/>
      <c r="AG268" s="268"/>
      <c r="AH268" s="268"/>
      <c r="AI268" s="268"/>
      <c r="AJ268" s="268"/>
      <c r="AK268" s="268"/>
      <c r="AL268" s="268"/>
      <c r="AM268" s="268"/>
      <c r="AN268" s="268"/>
      <c r="AO268" s="268"/>
      <c r="AP268" s="268"/>
      <c r="AQ268" s="268"/>
      <c r="AR268" s="268"/>
      <c r="AS268" s="268"/>
      <c r="AT268" s="268"/>
      <c r="AU268" s="268"/>
      <c r="AV268" s="268"/>
      <c r="AW268" s="268"/>
      <c r="AX268" s="268"/>
      <c r="AY268" s="268"/>
      <c r="AZ268" s="268"/>
      <c r="BA268" s="268"/>
      <c r="BB268" s="268"/>
      <c r="BC268" s="268"/>
      <c r="BD268" s="268"/>
      <c r="BE268" s="268"/>
      <c r="BF268" s="268"/>
      <c r="BG268" s="268"/>
      <c r="BH268" s="268"/>
      <c r="BI268" s="268"/>
      <c r="BJ268" s="268"/>
      <c r="BK268" s="268"/>
      <c r="BL268" s="268"/>
      <c r="BM268" s="268"/>
      <c r="BN268" s="268"/>
      <c r="BO268" s="268"/>
      <c r="BP268" s="268"/>
      <c r="BQ268" s="268"/>
      <c r="BR268" s="268"/>
      <c r="BS268" s="268"/>
      <c r="BT268" s="268"/>
      <c r="BU268" s="268"/>
      <c r="BV268" s="268"/>
      <c r="BW268" s="268"/>
      <c r="BX268" s="268"/>
      <c r="BY268" s="268"/>
      <c r="BZ268" s="268"/>
      <c r="CA268" s="268"/>
      <c r="CB268" s="268"/>
      <c r="CC268" s="268"/>
      <c r="CD268" s="268"/>
      <c r="CE268" s="268"/>
      <c r="CF268" s="268"/>
      <c r="CG268" s="268"/>
      <c r="CH268" s="268"/>
      <c r="CI268" s="268"/>
      <c r="CJ268" s="268"/>
      <c r="CK268" s="268"/>
      <c r="CL268" s="268"/>
      <c r="CM268" s="268"/>
      <c r="CN268" s="268"/>
      <c r="CO268" s="268"/>
      <c r="CP268" s="268"/>
      <c r="CQ268" s="268"/>
      <c r="CR268" s="268"/>
      <c r="CS268" s="268"/>
      <c r="CT268" s="268"/>
      <c r="CU268" s="268"/>
      <c r="CV268" s="268"/>
      <c r="CW268" s="268"/>
      <c r="CX268" s="268"/>
      <c r="CY268" s="268"/>
      <c r="CZ268" s="268"/>
      <c r="DA268" s="268"/>
      <c r="DB268" s="268"/>
      <c r="DC268" s="268"/>
      <c r="DD268" s="268"/>
      <c r="DE268" s="268"/>
      <c r="DF268" s="268"/>
      <c r="DG268" s="268"/>
      <c r="DH268" s="268"/>
      <c r="DI268" s="268"/>
      <c r="DJ268" s="268"/>
      <c r="DK268" s="268"/>
      <c r="DL268" s="268"/>
      <c r="DM268" s="268"/>
      <c r="DN268" s="268"/>
      <c r="DO268" s="268"/>
      <c r="DP268" s="268"/>
      <c r="DQ268" s="268"/>
      <c r="DR268" s="268"/>
      <c r="DS268" s="268"/>
      <c r="DT268" s="268"/>
      <c r="DU268" s="268"/>
      <c r="DV268" s="268"/>
      <c r="DW268" s="268"/>
      <c r="DX268" s="268"/>
      <c r="DY268" s="268"/>
      <c r="DZ268" s="268"/>
      <c r="EA268" s="268"/>
      <c r="EB268" s="268"/>
      <c r="EC268" s="268"/>
      <c r="ED268" s="268"/>
      <c r="EE268" s="268"/>
      <c r="EF268" s="268"/>
      <c r="EG268" s="268"/>
      <c r="EH268" s="268"/>
      <c r="EI268" s="268"/>
      <c r="EJ268" s="268"/>
      <c r="EK268" s="268"/>
      <c r="EL268" s="268"/>
      <c r="EM268" s="268"/>
      <c r="EN268" s="268"/>
      <c r="EO268" s="268"/>
      <c r="EP268" s="268"/>
      <c r="EQ268" s="268"/>
      <c r="ER268" s="268"/>
      <c r="ES268" s="268"/>
      <c r="ET268" s="268"/>
      <c r="EU268" s="268"/>
      <c r="EV268" s="268"/>
      <c r="EW268" s="268"/>
      <c r="EX268" s="268"/>
      <c r="EY268" s="268"/>
      <c r="EZ268" s="268"/>
      <c r="FA268" s="268"/>
      <c r="FB268" s="268"/>
      <c r="FC268" s="268"/>
      <c r="FD268" s="268"/>
      <c r="FE268" s="268"/>
      <c r="FF268" s="268"/>
      <c r="FG268" s="268"/>
      <c r="FH268" s="268"/>
      <c r="FI268" s="268"/>
      <c r="FJ268" s="268"/>
      <c r="FK268" s="268"/>
      <c r="FL268" s="268"/>
      <c r="FM268" s="268"/>
      <c r="FN268" s="268"/>
      <c r="FO268" s="268"/>
      <c r="FP268" s="268"/>
      <c r="FQ268" s="268"/>
      <c r="FR268" s="268"/>
      <c r="FS268" s="268"/>
      <c r="FT268" s="268"/>
      <c r="FU268" s="268"/>
      <c r="FV268" s="268"/>
      <c r="FW268" s="268"/>
      <c r="FX268" s="268"/>
      <c r="FY268" s="268"/>
      <c r="FZ268" s="268"/>
      <c r="GA268" s="268"/>
      <c r="GB268" s="268"/>
      <c r="GC268" s="268"/>
      <c r="GD268" s="268"/>
      <c r="GE268" s="268"/>
      <c r="GF268" s="268"/>
      <c r="GG268" s="268"/>
      <c r="GH268" s="268"/>
      <c r="GI268" s="268"/>
      <c r="GJ268" s="268"/>
      <c r="GK268" s="268"/>
      <c r="GL268" s="268"/>
      <c r="GM268" s="268"/>
      <c r="GN268" s="268"/>
      <c r="GO268" s="268"/>
      <c r="GP268" s="268"/>
      <c r="GQ268" s="268"/>
      <c r="GR268" s="268"/>
      <c r="GS268" s="268"/>
      <c r="GT268" s="268"/>
      <c r="GU268" s="268"/>
      <c r="GV268" s="268"/>
      <c r="GW268" s="268"/>
      <c r="GX268" s="268"/>
      <c r="GY268" s="268"/>
      <c r="GZ268" s="268"/>
      <c r="HA268" s="268"/>
      <c r="HB268" s="268"/>
      <c r="HC268" s="268"/>
      <c r="HD268" s="268"/>
      <c r="HE268" s="268"/>
      <c r="HF268" s="268"/>
      <c r="HG268" s="268"/>
      <c r="HH268" s="268"/>
      <c r="HI268" s="268"/>
      <c r="HJ268" s="268"/>
      <c r="HK268" s="268"/>
      <c r="HL268" s="268"/>
      <c r="HM268" s="268"/>
      <c r="HN268" s="268"/>
      <c r="HO268" s="268"/>
      <c r="HP268" s="268"/>
      <c r="HQ268" s="268"/>
      <c r="HR268" s="268"/>
      <c r="HS268" s="268"/>
      <c r="HT268" s="268"/>
      <c r="HU268" s="268"/>
      <c r="HV268" s="268"/>
      <c r="HW268" s="268"/>
      <c r="HX268" s="268"/>
      <c r="HY268" s="268"/>
      <c r="HZ268" s="268"/>
      <c r="IA268" s="268"/>
      <c r="IB268" s="268"/>
      <c r="IC268" s="268"/>
      <c r="ID268" s="268"/>
      <c r="IE268" s="268"/>
      <c r="IF268" s="268"/>
      <c r="IG268" s="268"/>
      <c r="IH268" s="268"/>
      <c r="II268" s="268"/>
      <c r="IJ268" s="268"/>
      <c r="IK268" s="268"/>
      <c r="IL268" s="268"/>
      <c r="IM268" s="268"/>
      <c r="IN268" s="268"/>
      <c r="IO268" s="268"/>
      <c r="IP268" s="268"/>
      <c r="IQ268" s="268"/>
      <c r="IR268" s="268"/>
      <c r="IS268" s="268"/>
    </row>
    <row r="269" spans="1:253" s="10" customFormat="1">
      <c r="A269" s="207" t="s">
        <v>87</v>
      </c>
      <c r="B269" s="192" t="s">
        <v>36</v>
      </c>
      <c r="C269" s="283"/>
      <c r="D269" s="280"/>
      <c r="E269" s="281"/>
      <c r="F269" s="282"/>
      <c r="H269" s="268"/>
      <c r="I269" s="268"/>
      <c r="J269" s="268"/>
      <c r="K269" s="268"/>
      <c r="L269" s="268"/>
      <c r="M269" s="268"/>
      <c r="N269" s="268"/>
      <c r="O269" s="268"/>
      <c r="P269" s="268"/>
      <c r="Q269" s="268"/>
      <c r="R269" s="268"/>
      <c r="S269" s="268"/>
      <c r="T269" s="268"/>
      <c r="U269" s="268"/>
      <c r="V269" s="268"/>
      <c r="W269" s="268"/>
      <c r="X269" s="268"/>
      <c r="Y269" s="268"/>
      <c r="Z269" s="268"/>
      <c r="AA269" s="268"/>
      <c r="AB269" s="268"/>
      <c r="AC269" s="268"/>
      <c r="AD269" s="268"/>
      <c r="AE269" s="268"/>
      <c r="AF269" s="268"/>
      <c r="AG269" s="268"/>
      <c r="AH269" s="268"/>
      <c r="AI269" s="268"/>
      <c r="AJ269" s="268"/>
      <c r="AK269" s="268"/>
      <c r="AL269" s="268"/>
      <c r="AM269" s="268"/>
      <c r="AN269" s="268"/>
      <c r="AO269" s="268"/>
      <c r="AP269" s="268"/>
      <c r="AQ269" s="268"/>
      <c r="AR269" s="268"/>
      <c r="AS269" s="268"/>
      <c r="AT269" s="268"/>
      <c r="AU269" s="268"/>
      <c r="AV269" s="268"/>
      <c r="AW269" s="268"/>
      <c r="AX269" s="268"/>
      <c r="AY269" s="268"/>
      <c r="AZ269" s="268"/>
      <c r="BA269" s="268"/>
      <c r="BB269" s="268"/>
      <c r="BC269" s="268"/>
      <c r="BD269" s="268"/>
      <c r="BE269" s="268"/>
      <c r="BF269" s="268"/>
      <c r="BG269" s="268"/>
      <c r="BH269" s="268"/>
      <c r="BI269" s="268"/>
      <c r="BJ269" s="268"/>
      <c r="BK269" s="268"/>
      <c r="BL269" s="268"/>
      <c r="BM269" s="268"/>
      <c r="BN269" s="268"/>
      <c r="BO269" s="268"/>
      <c r="BP269" s="268"/>
      <c r="BQ269" s="268"/>
      <c r="BR269" s="268"/>
      <c r="BS269" s="268"/>
      <c r="BT269" s="268"/>
      <c r="BU269" s="268"/>
      <c r="BV269" s="268"/>
      <c r="BW269" s="268"/>
      <c r="BX269" s="268"/>
      <c r="BY269" s="268"/>
      <c r="BZ269" s="268"/>
      <c r="CA269" s="268"/>
      <c r="CB269" s="268"/>
      <c r="CC269" s="268"/>
      <c r="CD269" s="268"/>
      <c r="CE269" s="268"/>
      <c r="CF269" s="268"/>
      <c r="CG269" s="268"/>
      <c r="CH269" s="268"/>
      <c r="CI269" s="268"/>
      <c r="CJ269" s="268"/>
      <c r="CK269" s="268"/>
      <c r="CL269" s="268"/>
      <c r="CM269" s="268"/>
      <c r="CN269" s="268"/>
      <c r="CO269" s="268"/>
      <c r="CP269" s="268"/>
      <c r="CQ269" s="268"/>
      <c r="CR269" s="268"/>
      <c r="CS269" s="268"/>
      <c r="CT269" s="268"/>
      <c r="CU269" s="268"/>
      <c r="CV269" s="268"/>
      <c r="CW269" s="268"/>
      <c r="CX269" s="268"/>
      <c r="CY269" s="268"/>
      <c r="CZ269" s="268"/>
      <c r="DA269" s="268"/>
      <c r="DB269" s="268"/>
      <c r="DC269" s="268"/>
      <c r="DD269" s="268"/>
      <c r="DE269" s="268"/>
      <c r="DF269" s="268"/>
      <c r="DG269" s="268"/>
      <c r="DH269" s="268"/>
      <c r="DI269" s="268"/>
      <c r="DJ269" s="268"/>
      <c r="DK269" s="268"/>
      <c r="DL269" s="268"/>
      <c r="DM269" s="268"/>
      <c r="DN269" s="268"/>
      <c r="DO269" s="268"/>
      <c r="DP269" s="268"/>
      <c r="DQ269" s="268"/>
      <c r="DR269" s="268"/>
      <c r="DS269" s="268"/>
      <c r="DT269" s="268"/>
      <c r="DU269" s="268"/>
      <c r="DV269" s="268"/>
      <c r="DW269" s="268"/>
      <c r="DX269" s="268"/>
      <c r="DY269" s="268"/>
      <c r="DZ269" s="268"/>
      <c r="EA269" s="268"/>
      <c r="EB269" s="268"/>
      <c r="EC269" s="268"/>
      <c r="ED269" s="268"/>
      <c r="EE269" s="268"/>
      <c r="EF269" s="268"/>
      <c r="EG269" s="268"/>
      <c r="EH269" s="268"/>
      <c r="EI269" s="268"/>
      <c r="EJ269" s="268"/>
      <c r="EK269" s="268"/>
      <c r="EL269" s="268"/>
      <c r="EM269" s="268"/>
      <c r="EN269" s="268"/>
      <c r="EO269" s="268"/>
      <c r="EP269" s="268"/>
      <c r="EQ269" s="268"/>
      <c r="ER269" s="268"/>
      <c r="ES269" s="268"/>
      <c r="ET269" s="268"/>
      <c r="EU269" s="268"/>
      <c r="EV269" s="268"/>
      <c r="EW269" s="268"/>
      <c r="EX269" s="268"/>
      <c r="EY269" s="268"/>
      <c r="EZ269" s="268"/>
      <c r="FA269" s="268"/>
      <c r="FB269" s="268"/>
      <c r="FC269" s="268"/>
      <c r="FD269" s="268"/>
      <c r="FE269" s="268"/>
      <c r="FF269" s="268"/>
      <c r="FG269" s="268"/>
      <c r="FH269" s="268"/>
      <c r="FI269" s="268"/>
      <c r="FJ269" s="268"/>
      <c r="FK269" s="268"/>
      <c r="FL269" s="268"/>
      <c r="FM269" s="268"/>
      <c r="FN269" s="268"/>
      <c r="FO269" s="268"/>
      <c r="FP269" s="268"/>
      <c r="FQ269" s="268"/>
      <c r="FR269" s="268"/>
      <c r="FS269" s="268"/>
      <c r="FT269" s="268"/>
      <c r="FU269" s="268"/>
      <c r="FV269" s="268"/>
      <c r="FW269" s="268"/>
      <c r="FX269" s="268"/>
      <c r="FY269" s="268"/>
      <c r="FZ269" s="268"/>
      <c r="GA269" s="268"/>
      <c r="GB269" s="268"/>
      <c r="GC269" s="268"/>
      <c r="GD269" s="268"/>
      <c r="GE269" s="268"/>
      <c r="GF269" s="268"/>
      <c r="GG269" s="268"/>
      <c r="GH269" s="268"/>
      <c r="GI269" s="268"/>
      <c r="GJ269" s="268"/>
      <c r="GK269" s="268"/>
      <c r="GL269" s="268"/>
      <c r="GM269" s="268"/>
      <c r="GN269" s="268"/>
      <c r="GO269" s="268"/>
      <c r="GP269" s="268"/>
      <c r="GQ269" s="268"/>
      <c r="GR269" s="268"/>
      <c r="GS269" s="268"/>
      <c r="GT269" s="268"/>
      <c r="GU269" s="268"/>
      <c r="GV269" s="268"/>
      <c r="GW269" s="268"/>
      <c r="GX269" s="268"/>
      <c r="GY269" s="268"/>
      <c r="GZ269" s="268"/>
      <c r="HA269" s="268"/>
      <c r="HB269" s="268"/>
      <c r="HC269" s="268"/>
      <c r="HD269" s="268"/>
      <c r="HE269" s="268"/>
      <c r="HF269" s="268"/>
      <c r="HG269" s="268"/>
      <c r="HH269" s="268"/>
      <c r="HI269" s="268"/>
      <c r="HJ269" s="268"/>
      <c r="HK269" s="268"/>
      <c r="HL269" s="268"/>
      <c r="HM269" s="268"/>
      <c r="HN269" s="268"/>
      <c r="HO269" s="268"/>
      <c r="HP269" s="268"/>
      <c r="HQ269" s="268"/>
      <c r="HR269" s="268"/>
      <c r="HS269" s="268"/>
      <c r="HT269" s="268"/>
      <c r="HU269" s="268"/>
      <c r="HV269" s="268"/>
      <c r="HW269" s="268"/>
      <c r="HX269" s="268"/>
      <c r="HY269" s="268"/>
      <c r="HZ269" s="268"/>
      <c r="IA269" s="268"/>
      <c r="IB269" s="268"/>
      <c r="IC269" s="268"/>
      <c r="ID269" s="268"/>
      <c r="IE269" s="268"/>
      <c r="IF269" s="268"/>
      <c r="IG269" s="268"/>
      <c r="IH269" s="268"/>
      <c r="II269" s="268"/>
      <c r="IJ269" s="268"/>
      <c r="IK269" s="268"/>
      <c r="IL269" s="268"/>
      <c r="IM269" s="268"/>
      <c r="IN269" s="268"/>
      <c r="IO269" s="268"/>
      <c r="IP269" s="268"/>
      <c r="IQ269" s="268"/>
      <c r="IR269" s="268"/>
      <c r="IS269" s="268"/>
    </row>
    <row r="270" spans="1:253" s="10" customFormat="1" ht="89.25">
      <c r="A270" s="274" t="s">
        <v>7</v>
      </c>
      <c r="B270" s="87" t="s">
        <v>191</v>
      </c>
      <c r="C270" s="279" t="s">
        <v>0</v>
      </c>
      <c r="D270" s="276">
        <v>1</v>
      </c>
      <c r="E270" s="277"/>
      <c r="F270" s="278">
        <f>D270*E270</f>
        <v>0</v>
      </c>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c r="AW270" s="305"/>
      <c r="AX270" s="305"/>
      <c r="AY270" s="305"/>
      <c r="AZ270" s="305"/>
      <c r="BA270" s="305"/>
      <c r="BB270" s="305"/>
      <c r="BC270" s="305"/>
      <c r="BD270" s="305"/>
      <c r="BE270" s="305"/>
      <c r="BF270" s="305"/>
      <c r="BG270" s="305"/>
      <c r="BH270" s="305"/>
      <c r="BI270" s="305"/>
      <c r="BJ270" s="305"/>
      <c r="BK270" s="305"/>
      <c r="BL270" s="305"/>
      <c r="BM270" s="305"/>
      <c r="BN270" s="305"/>
      <c r="BO270" s="305"/>
      <c r="BP270" s="305"/>
      <c r="BQ270" s="305"/>
      <c r="BR270" s="305"/>
      <c r="BS270" s="305"/>
      <c r="BT270" s="305"/>
      <c r="BU270" s="305"/>
      <c r="BV270" s="305"/>
      <c r="BW270" s="305"/>
      <c r="BX270" s="305"/>
      <c r="BY270" s="305"/>
      <c r="BZ270" s="305"/>
      <c r="CA270" s="305"/>
      <c r="CB270" s="305"/>
      <c r="CC270" s="305"/>
      <c r="CD270" s="305"/>
      <c r="CE270" s="305"/>
      <c r="CF270" s="305"/>
      <c r="CG270" s="305"/>
      <c r="CH270" s="305"/>
      <c r="CI270" s="305"/>
      <c r="CJ270" s="305"/>
      <c r="CK270" s="305"/>
      <c r="CL270" s="305"/>
      <c r="CM270" s="305"/>
      <c r="CN270" s="305"/>
      <c r="CO270" s="305"/>
      <c r="CP270" s="305"/>
      <c r="CQ270" s="305"/>
      <c r="CR270" s="305"/>
      <c r="CS270" s="305"/>
      <c r="CT270" s="305"/>
      <c r="CU270" s="305"/>
      <c r="CV270" s="305"/>
      <c r="CW270" s="305"/>
      <c r="CX270" s="305"/>
      <c r="CY270" s="305"/>
      <c r="CZ270" s="305"/>
      <c r="DA270" s="305"/>
      <c r="DB270" s="305"/>
      <c r="DC270" s="305"/>
      <c r="DD270" s="305"/>
      <c r="DE270" s="305"/>
      <c r="DF270" s="305"/>
      <c r="DG270" s="305"/>
      <c r="DH270" s="305"/>
      <c r="DI270" s="305"/>
      <c r="DJ270" s="305"/>
      <c r="DK270" s="305"/>
      <c r="DL270" s="305"/>
      <c r="DM270" s="305"/>
      <c r="DN270" s="305"/>
      <c r="DO270" s="305"/>
      <c r="DP270" s="305"/>
      <c r="DQ270" s="305"/>
      <c r="DR270" s="305"/>
      <c r="DS270" s="305"/>
      <c r="DT270" s="305"/>
      <c r="DU270" s="305"/>
      <c r="DV270" s="305"/>
      <c r="DW270" s="305"/>
      <c r="DX270" s="305"/>
      <c r="DY270" s="305"/>
      <c r="DZ270" s="305"/>
      <c r="EA270" s="305"/>
      <c r="EB270" s="305"/>
      <c r="EC270" s="305"/>
      <c r="ED270" s="305"/>
      <c r="EE270" s="305"/>
      <c r="EF270" s="305"/>
      <c r="EG270" s="305"/>
      <c r="EH270" s="305"/>
      <c r="EI270" s="305"/>
      <c r="EJ270" s="305"/>
      <c r="EK270" s="305"/>
      <c r="EL270" s="305"/>
      <c r="EM270" s="305"/>
      <c r="EN270" s="305"/>
      <c r="EO270" s="305"/>
      <c r="EP270" s="305"/>
      <c r="EQ270" s="305"/>
      <c r="ER270" s="305"/>
      <c r="ES270" s="305"/>
      <c r="ET270" s="305"/>
      <c r="EU270" s="305"/>
      <c r="EV270" s="305"/>
      <c r="EW270" s="305"/>
      <c r="EX270" s="305"/>
      <c r="EY270" s="305"/>
      <c r="EZ270" s="305"/>
      <c r="FA270" s="305"/>
      <c r="FB270" s="305"/>
      <c r="FC270" s="305"/>
      <c r="FD270" s="305"/>
      <c r="FE270" s="305"/>
      <c r="FF270" s="305"/>
      <c r="FG270" s="305"/>
      <c r="FH270" s="305"/>
      <c r="FI270" s="305"/>
      <c r="FJ270" s="305"/>
      <c r="FK270" s="305"/>
      <c r="FL270" s="305"/>
      <c r="FM270" s="305"/>
      <c r="FN270" s="305"/>
      <c r="FO270" s="305"/>
      <c r="FP270" s="305"/>
      <c r="FQ270" s="305"/>
      <c r="FR270" s="305"/>
      <c r="FS270" s="305"/>
      <c r="FT270" s="305"/>
      <c r="FU270" s="305"/>
      <c r="FV270" s="305"/>
      <c r="FW270" s="305"/>
      <c r="FX270" s="305"/>
      <c r="FY270" s="305"/>
      <c r="FZ270" s="305"/>
      <c r="GA270" s="305"/>
      <c r="GB270" s="305"/>
      <c r="GC270" s="305"/>
      <c r="GD270" s="305"/>
      <c r="GE270" s="305"/>
      <c r="GF270" s="305"/>
      <c r="GG270" s="305"/>
      <c r="GH270" s="305"/>
      <c r="GI270" s="305"/>
      <c r="GJ270" s="305"/>
      <c r="GK270" s="305"/>
      <c r="GL270" s="305"/>
      <c r="GM270" s="305"/>
      <c r="GN270" s="305"/>
      <c r="GO270" s="305"/>
      <c r="GP270" s="305"/>
      <c r="GQ270" s="305"/>
      <c r="GR270" s="305"/>
      <c r="GS270" s="305"/>
      <c r="GT270" s="305"/>
      <c r="GU270" s="305"/>
      <c r="GV270" s="305"/>
      <c r="GW270" s="305"/>
      <c r="GX270" s="305"/>
      <c r="GY270" s="305"/>
      <c r="GZ270" s="305"/>
      <c r="HA270" s="305"/>
      <c r="HB270" s="305"/>
      <c r="HC270" s="305"/>
      <c r="HD270" s="305"/>
      <c r="HE270" s="305"/>
      <c r="HF270" s="305"/>
      <c r="HG270" s="305"/>
      <c r="HH270" s="305"/>
      <c r="HI270" s="305"/>
      <c r="HJ270" s="305"/>
      <c r="HK270" s="305"/>
      <c r="HL270" s="305"/>
      <c r="HM270" s="305"/>
      <c r="HN270" s="305"/>
      <c r="HO270" s="305"/>
      <c r="HP270" s="305"/>
      <c r="HQ270" s="305"/>
      <c r="HR270" s="305"/>
      <c r="HS270" s="305"/>
      <c r="HT270" s="305"/>
      <c r="HU270" s="305"/>
      <c r="HV270" s="305"/>
      <c r="HW270" s="305"/>
      <c r="HX270" s="305"/>
      <c r="HY270" s="305"/>
      <c r="HZ270" s="305"/>
      <c r="IA270" s="305"/>
      <c r="IB270" s="305"/>
      <c r="IC270" s="305"/>
      <c r="ID270" s="305"/>
      <c r="IE270" s="305"/>
      <c r="IF270" s="305"/>
      <c r="IG270" s="305"/>
      <c r="IH270" s="305"/>
      <c r="II270" s="305"/>
      <c r="IJ270" s="305"/>
      <c r="IK270" s="305"/>
      <c r="IL270" s="305"/>
      <c r="IM270" s="305"/>
      <c r="IN270" s="305"/>
      <c r="IO270" s="305"/>
      <c r="IP270" s="305"/>
      <c r="IQ270" s="305"/>
      <c r="IR270" s="305"/>
      <c r="IS270" s="305"/>
    </row>
    <row r="271" spans="1:253" s="10" customFormat="1">
      <c r="A271" s="274" t="s">
        <v>7</v>
      </c>
      <c r="B271" s="87" t="s">
        <v>37</v>
      </c>
      <c r="C271" s="279" t="s">
        <v>1</v>
      </c>
      <c r="D271" s="276">
        <v>1</v>
      </c>
      <c r="E271" s="277"/>
      <c r="F271" s="278">
        <f>D271*E271</f>
        <v>0</v>
      </c>
      <c r="G271" s="11"/>
      <c r="H271" s="268"/>
      <c r="I271" s="268"/>
      <c r="J271" s="268"/>
      <c r="K271" s="268"/>
      <c r="L271" s="268"/>
      <c r="M271" s="268"/>
      <c r="N271" s="268"/>
      <c r="O271" s="268"/>
      <c r="P271" s="268"/>
      <c r="Q271" s="268"/>
      <c r="R271" s="268"/>
      <c r="S271" s="268"/>
      <c r="T271" s="268"/>
      <c r="U271" s="268"/>
      <c r="V271" s="268"/>
      <c r="W271" s="268"/>
      <c r="X271" s="268"/>
      <c r="Y271" s="268"/>
      <c r="Z271" s="268"/>
      <c r="AA271" s="268"/>
      <c r="AB271" s="268"/>
      <c r="AC271" s="268"/>
      <c r="AD271" s="268"/>
      <c r="AE271" s="268"/>
      <c r="AF271" s="268"/>
      <c r="AG271" s="268"/>
      <c r="AH271" s="268"/>
      <c r="AI271" s="268"/>
      <c r="AJ271" s="268"/>
      <c r="AK271" s="268"/>
      <c r="AL271" s="268"/>
      <c r="AM271" s="268"/>
      <c r="AN271" s="268"/>
      <c r="AO271" s="268"/>
      <c r="AP271" s="268"/>
      <c r="AQ271" s="268"/>
      <c r="AR271" s="268"/>
      <c r="AS271" s="268"/>
      <c r="AT271" s="268"/>
      <c r="AU271" s="268"/>
      <c r="AV271" s="268"/>
      <c r="AW271" s="268"/>
      <c r="AX271" s="268"/>
      <c r="AY271" s="268"/>
      <c r="AZ271" s="268"/>
      <c r="BA271" s="268"/>
      <c r="BB271" s="268"/>
      <c r="BC271" s="268"/>
      <c r="BD271" s="268"/>
      <c r="BE271" s="268"/>
      <c r="BF271" s="268"/>
      <c r="BG271" s="268"/>
      <c r="BH271" s="268"/>
      <c r="BI271" s="268"/>
      <c r="BJ271" s="268"/>
      <c r="BK271" s="268"/>
      <c r="BL271" s="268"/>
      <c r="BM271" s="268"/>
      <c r="BN271" s="268"/>
      <c r="BO271" s="268"/>
      <c r="BP271" s="268"/>
      <c r="BQ271" s="268"/>
      <c r="BR271" s="268"/>
      <c r="BS271" s="268"/>
      <c r="BT271" s="268"/>
      <c r="BU271" s="268"/>
      <c r="BV271" s="268"/>
      <c r="BW271" s="268"/>
      <c r="BX271" s="268"/>
      <c r="BY271" s="268"/>
      <c r="BZ271" s="268"/>
      <c r="CA271" s="268"/>
      <c r="CB271" s="268"/>
      <c r="CC271" s="268"/>
      <c r="CD271" s="268"/>
      <c r="CE271" s="268"/>
      <c r="CF271" s="268"/>
      <c r="CG271" s="268"/>
      <c r="CH271" s="268"/>
      <c r="CI271" s="268"/>
      <c r="CJ271" s="268"/>
      <c r="CK271" s="268"/>
      <c r="CL271" s="268"/>
      <c r="CM271" s="268"/>
      <c r="CN271" s="268"/>
      <c r="CO271" s="268"/>
      <c r="CP271" s="268"/>
      <c r="CQ271" s="268"/>
      <c r="CR271" s="268"/>
      <c r="CS271" s="268"/>
      <c r="CT271" s="268"/>
      <c r="CU271" s="268"/>
      <c r="CV271" s="268"/>
      <c r="CW271" s="268"/>
      <c r="CX271" s="268"/>
      <c r="CY271" s="268"/>
      <c r="CZ271" s="268"/>
      <c r="DA271" s="268"/>
      <c r="DB271" s="268"/>
      <c r="DC271" s="268"/>
      <c r="DD271" s="268"/>
      <c r="DE271" s="268"/>
      <c r="DF271" s="268"/>
      <c r="DG271" s="268"/>
      <c r="DH271" s="268"/>
      <c r="DI271" s="268"/>
      <c r="DJ271" s="268"/>
      <c r="DK271" s="268"/>
      <c r="DL271" s="268"/>
      <c r="DM271" s="268"/>
      <c r="DN271" s="268"/>
      <c r="DO271" s="268"/>
      <c r="DP271" s="268"/>
      <c r="DQ271" s="268"/>
      <c r="DR271" s="268"/>
      <c r="DS271" s="268"/>
      <c r="DT271" s="268"/>
      <c r="DU271" s="268"/>
      <c r="DV271" s="268"/>
      <c r="DW271" s="268"/>
      <c r="DX271" s="268"/>
      <c r="DY271" s="268"/>
      <c r="DZ271" s="268"/>
      <c r="EA271" s="268"/>
      <c r="EB271" s="268"/>
      <c r="EC271" s="268"/>
      <c r="ED271" s="268"/>
      <c r="EE271" s="268"/>
      <c r="EF271" s="268"/>
      <c r="EG271" s="268"/>
      <c r="EH271" s="268"/>
      <c r="EI271" s="268"/>
      <c r="EJ271" s="268"/>
      <c r="EK271" s="268"/>
      <c r="EL271" s="268"/>
      <c r="EM271" s="268"/>
      <c r="EN271" s="268"/>
      <c r="EO271" s="268"/>
      <c r="EP271" s="268"/>
      <c r="EQ271" s="268"/>
      <c r="ER271" s="268"/>
      <c r="ES271" s="268"/>
      <c r="ET271" s="268"/>
      <c r="EU271" s="268"/>
      <c r="EV271" s="268"/>
      <c r="EW271" s="268"/>
      <c r="EX271" s="268"/>
      <c r="EY271" s="268"/>
      <c r="EZ271" s="268"/>
      <c r="FA271" s="268"/>
      <c r="FB271" s="268"/>
      <c r="FC271" s="268"/>
      <c r="FD271" s="268"/>
      <c r="FE271" s="268"/>
      <c r="FF271" s="268"/>
      <c r="FG271" s="268"/>
      <c r="FH271" s="268"/>
      <c r="FI271" s="268"/>
      <c r="FJ271" s="268"/>
      <c r="FK271" s="268"/>
      <c r="FL271" s="268"/>
      <c r="FM271" s="268"/>
      <c r="FN271" s="268"/>
      <c r="FO271" s="268"/>
      <c r="FP271" s="268"/>
      <c r="FQ271" s="268"/>
      <c r="FR271" s="268"/>
      <c r="FS271" s="268"/>
      <c r="FT271" s="268"/>
      <c r="FU271" s="268"/>
      <c r="FV271" s="268"/>
      <c r="FW271" s="268"/>
      <c r="FX271" s="268"/>
      <c r="FY271" s="268"/>
      <c r="FZ271" s="268"/>
      <c r="GA271" s="268"/>
      <c r="GB271" s="268"/>
      <c r="GC271" s="268"/>
      <c r="GD271" s="268"/>
      <c r="GE271" s="268"/>
      <c r="GF271" s="268"/>
      <c r="GG271" s="268"/>
      <c r="GH271" s="268"/>
      <c r="GI271" s="268"/>
      <c r="GJ271" s="268"/>
      <c r="GK271" s="268"/>
      <c r="GL271" s="268"/>
      <c r="GM271" s="268"/>
      <c r="GN271" s="268"/>
      <c r="GO271" s="268"/>
      <c r="GP271" s="268"/>
      <c r="GQ271" s="268"/>
      <c r="GR271" s="268"/>
      <c r="GS271" s="268"/>
      <c r="GT271" s="268"/>
      <c r="GU271" s="268"/>
      <c r="GV271" s="268"/>
      <c r="GW271" s="268"/>
      <c r="GX271" s="268"/>
      <c r="GY271" s="268"/>
      <c r="GZ271" s="268"/>
      <c r="HA271" s="268"/>
      <c r="HB271" s="268"/>
      <c r="HC271" s="268"/>
      <c r="HD271" s="268"/>
      <c r="HE271" s="268"/>
      <c r="HF271" s="268"/>
      <c r="HG271" s="268"/>
      <c r="HH271" s="268"/>
      <c r="HI271" s="268"/>
      <c r="HJ271" s="268"/>
      <c r="HK271" s="268"/>
      <c r="HL271" s="268"/>
      <c r="HM271" s="268"/>
      <c r="HN271" s="268"/>
      <c r="HO271" s="268"/>
      <c r="HP271" s="268"/>
      <c r="HQ271" s="268"/>
      <c r="HR271" s="268"/>
      <c r="HS271" s="268"/>
      <c r="HT271" s="268"/>
      <c r="HU271" s="268"/>
      <c r="HV271" s="268"/>
      <c r="HW271" s="268"/>
      <c r="HX271" s="268"/>
      <c r="HY271" s="268"/>
      <c r="HZ271" s="268"/>
      <c r="IA271" s="268"/>
      <c r="IB271" s="268"/>
      <c r="IC271" s="268"/>
      <c r="ID271" s="268"/>
      <c r="IE271" s="268"/>
      <c r="IF271" s="268"/>
      <c r="IG271" s="268"/>
      <c r="IH271" s="268"/>
      <c r="II271" s="268"/>
      <c r="IJ271" s="268"/>
      <c r="IK271" s="268"/>
      <c r="IL271" s="268"/>
      <c r="IM271" s="268"/>
      <c r="IN271" s="268"/>
      <c r="IO271" s="268"/>
      <c r="IP271" s="268"/>
      <c r="IQ271" s="268"/>
      <c r="IR271" s="268"/>
      <c r="IS271" s="268"/>
    </row>
    <row r="272" spans="1:253" s="10" customFormat="1">
      <c r="A272" s="274"/>
      <c r="B272" s="87"/>
      <c r="C272" s="279"/>
      <c r="D272" s="276"/>
      <c r="E272" s="277"/>
      <c r="F272" s="278"/>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c r="CN272" s="11"/>
      <c r="CO272" s="11"/>
      <c r="CP272" s="11"/>
      <c r="CQ272" s="11"/>
      <c r="CR272" s="11"/>
      <c r="CS272" s="11"/>
      <c r="CT272" s="11"/>
      <c r="CU272" s="11"/>
      <c r="CV272" s="11"/>
      <c r="CW272" s="11"/>
      <c r="CX272" s="11"/>
      <c r="CY272" s="11"/>
      <c r="CZ272" s="11"/>
      <c r="DA272" s="11"/>
      <c r="DB272" s="11"/>
      <c r="DC272" s="11"/>
      <c r="DD272" s="11"/>
      <c r="DE272" s="11"/>
      <c r="DF272" s="11"/>
      <c r="DG272" s="11"/>
      <c r="DH272" s="11"/>
      <c r="DI272" s="11"/>
      <c r="DJ272" s="11"/>
      <c r="DK272" s="11"/>
      <c r="DL272" s="11"/>
      <c r="DM272" s="11"/>
      <c r="DN272" s="11"/>
      <c r="DO272" s="11"/>
      <c r="DP272" s="11"/>
      <c r="DQ272" s="11"/>
      <c r="DR272" s="11"/>
      <c r="DS272" s="11"/>
      <c r="DT272" s="11"/>
      <c r="DU272" s="11"/>
      <c r="DV272" s="11"/>
      <c r="DW272" s="11"/>
      <c r="DX272" s="11"/>
      <c r="DY272" s="11"/>
      <c r="DZ272" s="11"/>
      <c r="EA272" s="11"/>
      <c r="EB272" s="11"/>
      <c r="EC272" s="11"/>
      <c r="ED272" s="11"/>
      <c r="EE272" s="11"/>
      <c r="EF272" s="11"/>
      <c r="EG272" s="11"/>
      <c r="EH272" s="11"/>
      <c r="EI272" s="11"/>
      <c r="EJ272" s="11"/>
      <c r="EK272" s="11"/>
      <c r="EL272" s="11"/>
      <c r="EM272" s="11"/>
      <c r="EN272" s="11"/>
      <c r="EO272" s="11"/>
      <c r="EP272" s="11"/>
      <c r="EQ272" s="11"/>
      <c r="ER272" s="11"/>
      <c r="ES272" s="11"/>
      <c r="ET272" s="11"/>
      <c r="EU272" s="11"/>
      <c r="EV272" s="11"/>
      <c r="EW272" s="11"/>
      <c r="EX272" s="11"/>
      <c r="EY272" s="11"/>
      <c r="EZ272" s="11"/>
      <c r="FA272" s="11"/>
      <c r="FB272" s="11"/>
      <c r="FC272" s="11"/>
      <c r="FD272" s="11"/>
      <c r="FE272" s="11"/>
      <c r="FF272" s="11"/>
      <c r="FG272" s="11"/>
      <c r="FH272" s="11"/>
      <c r="FI272" s="11"/>
      <c r="FJ272" s="11"/>
      <c r="FK272" s="11"/>
      <c r="FL272" s="11"/>
      <c r="FM272" s="11"/>
      <c r="FN272" s="11"/>
      <c r="FO272" s="11"/>
      <c r="FP272" s="11"/>
      <c r="FQ272" s="11"/>
      <c r="FR272" s="11"/>
      <c r="FS272" s="11"/>
      <c r="FT272" s="11"/>
      <c r="FU272" s="11"/>
      <c r="FV272" s="11"/>
      <c r="FW272" s="11"/>
      <c r="FX272" s="11"/>
      <c r="FY272" s="11"/>
      <c r="FZ272" s="11"/>
      <c r="GA272" s="11"/>
      <c r="GB272" s="11"/>
      <c r="GC272" s="11"/>
      <c r="GD272" s="11"/>
      <c r="GE272" s="11"/>
      <c r="GF272" s="11"/>
      <c r="GG272" s="11"/>
      <c r="GH272" s="11"/>
      <c r="GI272" s="11"/>
      <c r="GJ272" s="11"/>
      <c r="GK272" s="11"/>
      <c r="GL272" s="11"/>
      <c r="GM272" s="11"/>
      <c r="GN272" s="11"/>
      <c r="GO272" s="11"/>
      <c r="GP272" s="11"/>
      <c r="GQ272" s="11"/>
      <c r="GR272" s="11"/>
      <c r="GS272" s="11"/>
      <c r="GT272" s="11"/>
      <c r="GU272" s="11"/>
      <c r="GV272" s="11"/>
      <c r="GW272" s="11"/>
      <c r="GX272" s="11"/>
      <c r="GY272" s="11"/>
      <c r="GZ272" s="11"/>
      <c r="HA272" s="11"/>
      <c r="HB272" s="11"/>
      <c r="HC272" s="11"/>
      <c r="HD272" s="11"/>
      <c r="HE272" s="11"/>
      <c r="HF272" s="11"/>
      <c r="HG272" s="11"/>
      <c r="HH272" s="11"/>
      <c r="HI272" s="11"/>
      <c r="HJ272" s="11"/>
      <c r="HK272" s="11"/>
      <c r="HL272" s="11"/>
      <c r="HM272" s="11"/>
      <c r="HN272" s="11"/>
      <c r="HO272" s="11"/>
      <c r="HP272" s="11"/>
      <c r="HQ272" s="11"/>
      <c r="HR272" s="11"/>
      <c r="HS272" s="11"/>
      <c r="HT272" s="11"/>
      <c r="HU272" s="11"/>
      <c r="HV272" s="11"/>
      <c r="HW272" s="11"/>
      <c r="HX272" s="11"/>
      <c r="HY272" s="11"/>
      <c r="HZ272" s="11"/>
      <c r="IA272" s="11"/>
      <c r="IB272" s="11"/>
      <c r="IC272" s="11"/>
      <c r="ID272" s="11"/>
      <c r="IE272" s="11"/>
      <c r="IF272" s="11"/>
      <c r="IG272" s="11"/>
      <c r="IH272" s="11"/>
      <c r="II272" s="11"/>
      <c r="IJ272" s="11"/>
      <c r="IK272" s="11"/>
      <c r="IL272" s="11"/>
      <c r="IM272" s="11"/>
      <c r="IN272" s="11"/>
      <c r="IO272" s="11"/>
      <c r="IP272" s="11"/>
      <c r="IQ272" s="11"/>
      <c r="IR272" s="11"/>
      <c r="IS272" s="11"/>
    </row>
    <row r="273" spans="1:253" s="10" customFormat="1">
      <c r="A273" s="273"/>
      <c r="B273" s="194" t="s">
        <v>88</v>
      </c>
      <c r="C273" s="269"/>
      <c r="D273" s="270"/>
      <c r="E273" s="271"/>
      <c r="F273" s="272">
        <f>SUM(F233:F272)</f>
        <v>0</v>
      </c>
      <c r="G273" s="268"/>
    </row>
    <row r="274" spans="1:253" s="10" customFormat="1" ht="25.5">
      <c r="A274" s="273"/>
      <c r="B274" s="192" t="s">
        <v>89</v>
      </c>
      <c r="C274" s="287" t="s">
        <v>1</v>
      </c>
      <c r="D274" s="288">
        <v>2</v>
      </c>
      <c r="E274" s="289">
        <f>F273</f>
        <v>0</v>
      </c>
      <c r="F274" s="290">
        <f>PRODUCT(D274:E274)</f>
        <v>0</v>
      </c>
      <c r="G274" s="268"/>
    </row>
    <row r="275" spans="1:253" s="10" customFormat="1" ht="18">
      <c r="A275" s="186"/>
      <c r="B275" s="130"/>
      <c r="C275" s="312"/>
      <c r="D275" s="312"/>
      <c r="E275" s="312"/>
      <c r="F275" s="313"/>
      <c r="G275" s="305"/>
    </row>
    <row r="276" spans="1:253" s="11" customFormat="1">
      <c r="A276" s="291" t="s">
        <v>90</v>
      </c>
      <c r="B276" s="408" t="s">
        <v>91</v>
      </c>
      <c r="C276" s="409"/>
      <c r="D276" s="409"/>
      <c r="E276" s="409"/>
      <c r="F276" s="410"/>
      <c r="G276" s="268"/>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c r="CW276" s="10"/>
      <c r="CX276" s="10"/>
      <c r="CY276" s="10"/>
      <c r="CZ276" s="10"/>
      <c r="DA276" s="10"/>
      <c r="DB276" s="10"/>
      <c r="DC276" s="10"/>
      <c r="DD276" s="10"/>
      <c r="DE276" s="10"/>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0"/>
      <c r="EI276" s="10"/>
      <c r="EJ276" s="10"/>
      <c r="EK276" s="10"/>
      <c r="EL276" s="10"/>
      <c r="EM276" s="10"/>
      <c r="EN276" s="10"/>
      <c r="EO276" s="10"/>
      <c r="EP276" s="10"/>
      <c r="EQ276" s="10"/>
      <c r="ER276" s="10"/>
      <c r="ES276" s="10"/>
      <c r="ET276" s="10"/>
      <c r="EU276" s="10"/>
      <c r="EV276" s="10"/>
      <c r="EW276" s="10"/>
      <c r="EX276" s="10"/>
      <c r="EY276" s="10"/>
      <c r="EZ276" s="10"/>
      <c r="FA276" s="10"/>
      <c r="FB276" s="10"/>
      <c r="FC276" s="10"/>
      <c r="FD276" s="10"/>
      <c r="FE276" s="10"/>
      <c r="FF276" s="10"/>
      <c r="FG276" s="10"/>
      <c r="FH276" s="10"/>
      <c r="FI276" s="10"/>
      <c r="FJ276" s="10"/>
      <c r="FK276" s="10"/>
      <c r="FL276" s="10"/>
      <c r="FM276" s="10"/>
      <c r="FN276" s="10"/>
      <c r="FO276" s="10"/>
      <c r="FP276" s="10"/>
      <c r="FQ276" s="10"/>
      <c r="FR276" s="10"/>
      <c r="FS276" s="10"/>
      <c r="FT276" s="10"/>
      <c r="FU276" s="10"/>
      <c r="FV276" s="10"/>
      <c r="FW276" s="10"/>
      <c r="FX276" s="10"/>
      <c r="FY276" s="10"/>
      <c r="FZ276" s="10"/>
      <c r="GA276" s="10"/>
      <c r="GB276" s="10"/>
      <c r="GC276" s="10"/>
      <c r="GD276" s="10"/>
      <c r="GE276" s="10"/>
      <c r="GF276" s="10"/>
      <c r="GG276" s="10"/>
      <c r="GH276" s="10"/>
      <c r="GI276" s="10"/>
      <c r="GJ276" s="10"/>
      <c r="GK276" s="10"/>
      <c r="GL276" s="10"/>
      <c r="GM276" s="10"/>
      <c r="GN276" s="10"/>
      <c r="GO276" s="10"/>
      <c r="GP276" s="10"/>
      <c r="GQ276" s="10"/>
      <c r="GR276" s="10"/>
      <c r="GS276" s="10"/>
      <c r="GT276" s="10"/>
      <c r="GU276" s="10"/>
      <c r="GV276" s="10"/>
      <c r="GW276" s="10"/>
      <c r="GX276" s="10"/>
      <c r="GY276" s="10"/>
      <c r="GZ276" s="10"/>
      <c r="HA276" s="10"/>
      <c r="HB276" s="10"/>
      <c r="HC276" s="10"/>
      <c r="HD276" s="10"/>
      <c r="HE276" s="10"/>
      <c r="HF276" s="10"/>
      <c r="HG276" s="10"/>
      <c r="HH276" s="10"/>
      <c r="HI276" s="10"/>
      <c r="HJ276" s="10"/>
      <c r="HK276" s="10"/>
      <c r="HL276" s="10"/>
      <c r="HM276" s="10"/>
      <c r="HN276" s="10"/>
      <c r="HO276" s="10"/>
      <c r="HP276" s="10"/>
      <c r="HQ276" s="10"/>
      <c r="HR276" s="10"/>
      <c r="HS276" s="10"/>
      <c r="HT276" s="10"/>
      <c r="HU276" s="10"/>
      <c r="HV276" s="10"/>
      <c r="HW276" s="10"/>
      <c r="HX276" s="10"/>
      <c r="HY276" s="10"/>
      <c r="HZ276" s="10"/>
      <c r="IA276" s="10"/>
      <c r="IB276" s="10"/>
      <c r="IC276" s="10"/>
      <c r="ID276" s="10"/>
      <c r="IE276" s="10"/>
      <c r="IF276" s="10"/>
      <c r="IG276" s="10"/>
      <c r="IH276" s="10"/>
      <c r="II276" s="10"/>
      <c r="IJ276" s="10"/>
      <c r="IK276" s="10"/>
      <c r="IL276" s="10"/>
      <c r="IM276" s="10"/>
      <c r="IN276" s="10"/>
      <c r="IO276" s="10"/>
      <c r="IP276" s="10"/>
      <c r="IQ276" s="10"/>
      <c r="IR276" s="10"/>
      <c r="IS276" s="10"/>
    </row>
    <row r="277" spans="1:253" s="10" customFormat="1">
      <c r="A277" s="207" t="s">
        <v>92</v>
      </c>
      <c r="B277" s="192" t="s">
        <v>17</v>
      </c>
      <c r="C277" s="269"/>
      <c r="D277" s="270"/>
      <c r="E277" s="271"/>
      <c r="F277" s="272"/>
      <c r="G277" s="268"/>
    </row>
    <row r="278" spans="1:253" s="10" customFormat="1" ht="25.5">
      <c r="A278" s="273" t="s">
        <v>5</v>
      </c>
      <c r="B278" s="194" t="s">
        <v>18</v>
      </c>
      <c r="C278" s="269" t="s">
        <v>1</v>
      </c>
      <c r="D278" s="270">
        <v>1</v>
      </c>
      <c r="E278" s="271"/>
      <c r="F278" s="272"/>
      <c r="G278" s="11"/>
      <c r="H278" s="306"/>
      <c r="I278" s="306"/>
      <c r="J278" s="306"/>
      <c r="K278" s="306"/>
      <c r="L278" s="306"/>
      <c r="M278" s="306"/>
      <c r="N278" s="306"/>
      <c r="O278" s="306"/>
      <c r="P278" s="306"/>
      <c r="Q278" s="306"/>
      <c r="R278" s="306"/>
      <c r="S278" s="306"/>
      <c r="T278" s="306"/>
      <c r="U278" s="306"/>
      <c r="V278" s="306"/>
      <c r="W278" s="306"/>
      <c r="X278" s="306"/>
      <c r="Y278" s="306"/>
      <c r="Z278" s="306"/>
      <c r="AA278" s="306"/>
      <c r="AB278" s="306"/>
      <c r="AC278" s="306"/>
      <c r="AD278" s="306"/>
      <c r="AE278" s="306"/>
      <c r="AF278" s="306"/>
      <c r="AG278" s="306"/>
      <c r="AH278" s="306"/>
      <c r="AI278" s="306"/>
      <c r="AJ278" s="306"/>
      <c r="AK278" s="306"/>
      <c r="AL278" s="306"/>
      <c r="AM278" s="306"/>
      <c r="AN278" s="306"/>
      <c r="AO278" s="306"/>
      <c r="AP278" s="306"/>
      <c r="AQ278" s="306"/>
      <c r="AR278" s="306"/>
      <c r="AS278" s="306"/>
      <c r="AT278" s="306"/>
      <c r="AU278" s="306"/>
      <c r="AV278" s="306"/>
      <c r="AW278" s="306"/>
      <c r="AX278" s="306"/>
      <c r="AY278" s="306"/>
      <c r="AZ278" s="306"/>
      <c r="BA278" s="306"/>
      <c r="BB278" s="306"/>
      <c r="BC278" s="306"/>
      <c r="BD278" s="306"/>
      <c r="BE278" s="306"/>
      <c r="BF278" s="306"/>
      <c r="BG278" s="306"/>
      <c r="BH278" s="306"/>
      <c r="BI278" s="306"/>
      <c r="BJ278" s="306"/>
      <c r="BK278" s="306"/>
      <c r="BL278" s="306"/>
      <c r="BM278" s="306"/>
      <c r="BN278" s="306"/>
      <c r="BO278" s="306"/>
      <c r="BP278" s="306"/>
      <c r="BQ278" s="306"/>
      <c r="BR278" s="306"/>
      <c r="BS278" s="306"/>
      <c r="BT278" s="306"/>
      <c r="BU278" s="306"/>
      <c r="BV278" s="306"/>
      <c r="BW278" s="306"/>
      <c r="BX278" s="306"/>
      <c r="BY278" s="306"/>
      <c r="BZ278" s="306"/>
      <c r="CA278" s="306"/>
      <c r="CB278" s="306"/>
      <c r="CC278" s="306"/>
      <c r="CD278" s="306"/>
      <c r="CE278" s="306"/>
      <c r="CF278" s="306"/>
      <c r="CG278" s="306"/>
      <c r="CH278" s="306"/>
      <c r="CI278" s="306"/>
      <c r="CJ278" s="306"/>
      <c r="CK278" s="306"/>
      <c r="CL278" s="306"/>
      <c r="CM278" s="306"/>
      <c r="CN278" s="306"/>
      <c r="CO278" s="306"/>
      <c r="CP278" s="306"/>
      <c r="CQ278" s="306"/>
      <c r="CR278" s="306"/>
      <c r="CS278" s="306"/>
      <c r="CT278" s="306"/>
      <c r="CU278" s="306"/>
      <c r="CV278" s="306"/>
      <c r="CW278" s="306"/>
      <c r="CX278" s="306"/>
      <c r="CY278" s="306"/>
      <c r="CZ278" s="306"/>
      <c r="DA278" s="306"/>
      <c r="DB278" s="306"/>
      <c r="DC278" s="306"/>
      <c r="DD278" s="306"/>
      <c r="DE278" s="306"/>
      <c r="DF278" s="306"/>
      <c r="DG278" s="306"/>
      <c r="DH278" s="306"/>
      <c r="DI278" s="306"/>
      <c r="DJ278" s="306"/>
      <c r="DK278" s="306"/>
      <c r="DL278" s="306"/>
      <c r="DM278" s="306"/>
      <c r="DN278" s="306"/>
      <c r="DO278" s="306"/>
      <c r="DP278" s="306"/>
      <c r="DQ278" s="306"/>
      <c r="DR278" s="306"/>
      <c r="DS278" s="306"/>
      <c r="DT278" s="306"/>
      <c r="DU278" s="306"/>
      <c r="DV278" s="306"/>
      <c r="DW278" s="306"/>
      <c r="DX278" s="306"/>
      <c r="DY278" s="306"/>
      <c r="DZ278" s="306"/>
      <c r="EA278" s="306"/>
      <c r="EB278" s="306"/>
      <c r="EC278" s="306"/>
      <c r="ED278" s="306"/>
      <c r="EE278" s="306"/>
      <c r="EF278" s="306"/>
      <c r="EG278" s="306"/>
      <c r="EH278" s="306"/>
      <c r="EI278" s="306"/>
      <c r="EJ278" s="306"/>
      <c r="EK278" s="306"/>
      <c r="EL278" s="306"/>
      <c r="EM278" s="306"/>
      <c r="EN278" s="306"/>
      <c r="EO278" s="306"/>
      <c r="EP278" s="306"/>
      <c r="EQ278" s="306"/>
      <c r="ER278" s="306"/>
      <c r="ES278" s="306"/>
      <c r="ET278" s="306"/>
      <c r="EU278" s="306"/>
      <c r="EV278" s="306"/>
      <c r="EW278" s="306"/>
      <c r="EX278" s="306"/>
      <c r="EY278" s="306"/>
      <c r="EZ278" s="306"/>
      <c r="FA278" s="306"/>
      <c r="FB278" s="306"/>
      <c r="FC278" s="306"/>
      <c r="FD278" s="306"/>
      <c r="FE278" s="306"/>
      <c r="FF278" s="306"/>
      <c r="FG278" s="306"/>
      <c r="FH278" s="306"/>
      <c r="FI278" s="306"/>
      <c r="FJ278" s="306"/>
      <c r="FK278" s="306"/>
      <c r="FL278" s="306"/>
      <c r="FM278" s="306"/>
      <c r="FN278" s="306"/>
      <c r="FO278" s="306"/>
      <c r="FP278" s="306"/>
      <c r="FQ278" s="306"/>
      <c r="FR278" s="306"/>
      <c r="FS278" s="306"/>
      <c r="FT278" s="306"/>
      <c r="FU278" s="306"/>
      <c r="FV278" s="306"/>
      <c r="FW278" s="306"/>
      <c r="FX278" s="306"/>
      <c r="FY278" s="306"/>
      <c r="FZ278" s="306"/>
      <c r="GA278" s="306"/>
      <c r="GB278" s="306"/>
      <c r="GC278" s="306"/>
      <c r="GD278" s="306"/>
      <c r="GE278" s="306"/>
      <c r="GF278" s="306"/>
      <c r="GG278" s="306"/>
      <c r="GH278" s="306"/>
      <c r="GI278" s="306"/>
      <c r="GJ278" s="306"/>
      <c r="GK278" s="306"/>
      <c r="GL278" s="306"/>
      <c r="GM278" s="306"/>
      <c r="GN278" s="306"/>
      <c r="GO278" s="306"/>
      <c r="GP278" s="306"/>
      <c r="GQ278" s="306"/>
      <c r="GR278" s="306"/>
      <c r="GS278" s="306"/>
      <c r="GT278" s="306"/>
      <c r="GU278" s="306"/>
      <c r="GV278" s="306"/>
      <c r="GW278" s="306"/>
      <c r="GX278" s="306"/>
      <c r="GY278" s="306"/>
      <c r="GZ278" s="306"/>
      <c r="HA278" s="306"/>
      <c r="HB278" s="306"/>
      <c r="HC278" s="306"/>
      <c r="HD278" s="306"/>
      <c r="HE278" s="306"/>
      <c r="HF278" s="306"/>
      <c r="HG278" s="306"/>
      <c r="HH278" s="306"/>
      <c r="HI278" s="306"/>
      <c r="HJ278" s="306"/>
      <c r="HK278" s="306"/>
      <c r="HL278" s="306"/>
      <c r="HM278" s="306"/>
      <c r="HN278" s="306"/>
      <c r="HO278" s="306"/>
      <c r="HP278" s="306"/>
      <c r="HQ278" s="306"/>
      <c r="HR278" s="306"/>
      <c r="HS278" s="306"/>
      <c r="HT278" s="306"/>
      <c r="HU278" s="306"/>
      <c r="HV278" s="306"/>
      <c r="HW278" s="306"/>
      <c r="HX278" s="306"/>
      <c r="HY278" s="306"/>
      <c r="HZ278" s="306"/>
      <c r="IA278" s="306"/>
      <c r="IB278" s="306"/>
      <c r="IC278" s="306"/>
      <c r="ID278" s="306"/>
      <c r="IE278" s="306"/>
      <c r="IF278" s="306"/>
      <c r="IG278" s="306"/>
      <c r="IH278" s="306"/>
      <c r="II278" s="306"/>
      <c r="IJ278" s="306"/>
      <c r="IK278" s="306"/>
      <c r="IL278" s="306"/>
      <c r="IM278" s="306"/>
      <c r="IN278" s="306"/>
      <c r="IO278" s="306"/>
      <c r="IP278" s="306"/>
      <c r="IQ278" s="306"/>
      <c r="IR278" s="306"/>
      <c r="IS278" s="306"/>
    </row>
    <row r="279" spans="1:253" s="11" customFormat="1" ht="51">
      <c r="A279" s="274" t="s">
        <v>7</v>
      </c>
      <c r="B279" s="87" t="s">
        <v>212</v>
      </c>
      <c r="C279" s="275" t="s">
        <v>0</v>
      </c>
      <c r="D279" s="276">
        <v>1</v>
      </c>
      <c r="E279" s="277"/>
      <c r="F279" s="278">
        <f t="shared" ref="F279:F283" si="25">D279*E279</f>
        <v>0</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c r="CK279" s="10"/>
      <c r="CL279" s="10"/>
      <c r="CM279" s="10"/>
      <c r="CN279" s="10"/>
      <c r="CO279" s="10"/>
      <c r="CP279" s="10"/>
      <c r="CQ279" s="10"/>
      <c r="CR279" s="10"/>
      <c r="CS279" s="10"/>
      <c r="CT279" s="10"/>
      <c r="CU279" s="10"/>
      <c r="CV279" s="10"/>
      <c r="CW279" s="10"/>
      <c r="CX279" s="10"/>
      <c r="CY279" s="10"/>
      <c r="CZ279" s="10"/>
      <c r="DA279" s="10"/>
      <c r="DB279" s="10"/>
      <c r="DC279" s="10"/>
      <c r="DD279" s="10"/>
      <c r="DE279" s="10"/>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0"/>
      <c r="EI279" s="10"/>
      <c r="EJ279" s="10"/>
      <c r="EK279" s="10"/>
      <c r="EL279" s="10"/>
      <c r="EM279" s="10"/>
      <c r="EN279" s="10"/>
      <c r="EO279" s="10"/>
      <c r="EP279" s="10"/>
      <c r="EQ279" s="10"/>
      <c r="ER279" s="10"/>
      <c r="ES279" s="10"/>
      <c r="ET279" s="10"/>
      <c r="EU279" s="10"/>
      <c r="EV279" s="10"/>
      <c r="EW279" s="10"/>
      <c r="EX279" s="10"/>
      <c r="EY279" s="10"/>
      <c r="EZ279" s="10"/>
      <c r="FA279" s="10"/>
      <c r="FB279" s="10"/>
      <c r="FC279" s="10"/>
      <c r="FD279" s="10"/>
      <c r="FE279" s="10"/>
      <c r="FF279" s="10"/>
      <c r="FG279" s="10"/>
      <c r="FH279" s="10"/>
      <c r="FI279" s="10"/>
      <c r="FJ279" s="10"/>
      <c r="FK279" s="10"/>
      <c r="FL279" s="10"/>
      <c r="FM279" s="10"/>
      <c r="FN279" s="10"/>
      <c r="FO279" s="10"/>
      <c r="FP279" s="10"/>
      <c r="FQ279" s="10"/>
      <c r="FR279" s="10"/>
      <c r="FS279" s="10"/>
      <c r="FT279" s="10"/>
      <c r="FU279" s="10"/>
      <c r="FV279" s="10"/>
      <c r="FW279" s="10"/>
      <c r="FX279" s="10"/>
      <c r="FY279" s="10"/>
      <c r="FZ279" s="10"/>
      <c r="GA279" s="10"/>
      <c r="GB279" s="10"/>
      <c r="GC279" s="10"/>
      <c r="GD279" s="10"/>
      <c r="GE279" s="10"/>
      <c r="GF279" s="10"/>
      <c r="GG279" s="10"/>
      <c r="GH279" s="10"/>
      <c r="GI279" s="10"/>
      <c r="GJ279" s="10"/>
      <c r="GK279" s="10"/>
      <c r="GL279" s="10"/>
      <c r="GM279" s="10"/>
      <c r="GN279" s="10"/>
      <c r="GO279" s="10"/>
      <c r="GP279" s="10"/>
      <c r="GQ279" s="10"/>
      <c r="GR279" s="10"/>
      <c r="GS279" s="10"/>
      <c r="GT279" s="10"/>
      <c r="GU279" s="10"/>
      <c r="GV279" s="10"/>
      <c r="GW279" s="10"/>
      <c r="GX279" s="10"/>
      <c r="GY279" s="10"/>
      <c r="GZ279" s="10"/>
      <c r="HA279" s="10"/>
      <c r="HB279" s="10"/>
      <c r="HC279" s="10"/>
      <c r="HD279" s="10"/>
      <c r="HE279" s="10"/>
      <c r="HF279" s="10"/>
      <c r="HG279" s="10"/>
      <c r="HH279" s="10"/>
      <c r="HI279" s="10"/>
      <c r="HJ279" s="10"/>
      <c r="HK279" s="10"/>
      <c r="HL279" s="10"/>
      <c r="HM279" s="10"/>
      <c r="HN279" s="10"/>
      <c r="HO279" s="10"/>
      <c r="HP279" s="10"/>
      <c r="HQ279" s="10"/>
      <c r="HR279" s="10"/>
      <c r="HS279" s="10"/>
      <c r="HT279" s="10"/>
      <c r="HU279" s="10"/>
      <c r="HV279" s="10"/>
      <c r="HW279" s="10"/>
      <c r="HX279" s="10"/>
      <c r="HY279" s="10"/>
      <c r="HZ279" s="10"/>
      <c r="IA279" s="10"/>
      <c r="IB279" s="10"/>
      <c r="IC279" s="10"/>
      <c r="ID279" s="10"/>
      <c r="IE279" s="10"/>
      <c r="IF279" s="10"/>
      <c r="IG279" s="10"/>
      <c r="IH279" s="10"/>
      <c r="II279" s="10"/>
      <c r="IJ279" s="10"/>
      <c r="IK279" s="10"/>
      <c r="IL279" s="10"/>
      <c r="IM279" s="10"/>
      <c r="IN279" s="10"/>
      <c r="IO279" s="10"/>
      <c r="IP279" s="10"/>
      <c r="IQ279" s="10"/>
      <c r="IR279" s="10"/>
      <c r="IS279" s="10"/>
    </row>
    <row r="280" spans="1:253" s="10" customFormat="1" ht="63.75">
      <c r="A280" s="274" t="s">
        <v>7</v>
      </c>
      <c r="B280" s="87" t="s">
        <v>200</v>
      </c>
      <c r="C280" s="279" t="s">
        <v>0</v>
      </c>
      <c r="D280" s="276">
        <v>1</v>
      </c>
      <c r="E280" s="277"/>
      <c r="F280" s="278">
        <f>D280*E280</f>
        <v>0</v>
      </c>
    </row>
    <row r="281" spans="1:253" s="10" customFormat="1" ht="25.5">
      <c r="A281" s="274" t="s">
        <v>7</v>
      </c>
      <c r="B281" s="87" t="s">
        <v>199</v>
      </c>
      <c r="C281" s="279" t="s">
        <v>0</v>
      </c>
      <c r="D281" s="276">
        <v>1</v>
      </c>
      <c r="E281" s="277"/>
      <c r="F281" s="278">
        <f>D281*E281</f>
        <v>0</v>
      </c>
    </row>
    <row r="282" spans="1:253" s="10" customFormat="1" ht="25.5">
      <c r="A282" s="274" t="s">
        <v>19</v>
      </c>
      <c r="B282" s="87" t="s">
        <v>198</v>
      </c>
      <c r="C282" s="275" t="s">
        <v>0</v>
      </c>
      <c r="D282" s="276">
        <v>1</v>
      </c>
      <c r="E282" s="277"/>
      <c r="F282" s="278">
        <f t="shared" ref="F282" si="26">D282*E282</f>
        <v>0</v>
      </c>
    </row>
    <row r="283" spans="1:253" ht="25.5">
      <c r="A283" s="274" t="s">
        <v>7</v>
      </c>
      <c r="B283" s="87" t="s">
        <v>20</v>
      </c>
      <c r="C283" s="275" t="s">
        <v>0</v>
      </c>
      <c r="D283" s="276">
        <v>1</v>
      </c>
      <c r="E283" s="277"/>
      <c r="F283" s="278">
        <f t="shared" si="25"/>
        <v>0</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c r="CK283" s="10"/>
      <c r="CL283" s="10"/>
      <c r="CM283" s="10"/>
      <c r="CN283" s="10"/>
      <c r="CO283" s="10"/>
      <c r="CP283" s="10"/>
      <c r="CQ283" s="10"/>
      <c r="CR283" s="10"/>
      <c r="CS283" s="10"/>
      <c r="CT283" s="10"/>
      <c r="CU283" s="10"/>
      <c r="CV283" s="10"/>
      <c r="CW283" s="10"/>
      <c r="CX283" s="10"/>
      <c r="CY283" s="10"/>
      <c r="CZ283" s="10"/>
      <c r="DA283" s="10"/>
      <c r="DB283" s="10"/>
      <c r="DC283" s="10"/>
      <c r="DD283" s="10"/>
      <c r="DE283" s="10"/>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0"/>
      <c r="EI283" s="10"/>
      <c r="EJ283" s="10"/>
      <c r="EK283" s="10"/>
      <c r="EL283" s="10"/>
      <c r="EM283" s="10"/>
      <c r="EN283" s="10"/>
      <c r="EO283" s="10"/>
      <c r="EP283" s="10"/>
      <c r="EQ283" s="10"/>
      <c r="ER283" s="10"/>
      <c r="ES283" s="10"/>
      <c r="ET283" s="10"/>
      <c r="EU283" s="10"/>
      <c r="EV283" s="10"/>
      <c r="EW283" s="10"/>
      <c r="EX283" s="10"/>
      <c r="EY283" s="10"/>
      <c r="EZ283" s="10"/>
      <c r="FA283" s="10"/>
      <c r="FB283" s="10"/>
      <c r="FC283" s="10"/>
      <c r="FD283" s="10"/>
      <c r="FE283" s="10"/>
      <c r="FF283" s="10"/>
      <c r="FG283" s="10"/>
      <c r="FH283" s="10"/>
      <c r="FI283" s="10"/>
      <c r="FJ283" s="10"/>
      <c r="FK283" s="10"/>
      <c r="FL283" s="10"/>
      <c r="FM283" s="10"/>
      <c r="FN283" s="10"/>
      <c r="FO283" s="10"/>
      <c r="FP283" s="10"/>
      <c r="FQ283" s="10"/>
      <c r="FR283" s="10"/>
      <c r="FS283" s="10"/>
      <c r="FT283" s="10"/>
      <c r="FU283" s="10"/>
      <c r="FV283" s="10"/>
      <c r="FW283" s="10"/>
      <c r="FX283" s="10"/>
      <c r="FY283" s="10"/>
      <c r="FZ283" s="10"/>
      <c r="GA283" s="10"/>
      <c r="GB283" s="10"/>
      <c r="GC283" s="10"/>
      <c r="GD283" s="10"/>
      <c r="GE283" s="10"/>
      <c r="GF283" s="10"/>
      <c r="GG283" s="10"/>
      <c r="GH283" s="10"/>
      <c r="GI283" s="10"/>
      <c r="GJ283" s="10"/>
      <c r="GK283" s="10"/>
      <c r="GL283" s="10"/>
      <c r="GM283" s="10"/>
      <c r="GN283" s="10"/>
      <c r="GO283" s="10"/>
      <c r="GP283" s="10"/>
      <c r="GQ283" s="10"/>
      <c r="GR283" s="10"/>
      <c r="GS283" s="10"/>
      <c r="GT283" s="10"/>
      <c r="GU283" s="10"/>
      <c r="GV283" s="10"/>
      <c r="GW283" s="10"/>
      <c r="GX283" s="10"/>
      <c r="GY283" s="10"/>
      <c r="GZ283" s="10"/>
      <c r="HA283" s="10"/>
      <c r="HB283" s="10"/>
      <c r="HC283" s="10"/>
      <c r="HD283" s="10"/>
      <c r="HE283" s="10"/>
      <c r="HF283" s="10"/>
      <c r="HG283" s="10"/>
      <c r="HH283" s="10"/>
      <c r="HI283" s="10"/>
      <c r="HJ283" s="10"/>
      <c r="HK283" s="10"/>
      <c r="HL283" s="10"/>
      <c r="HM283" s="10"/>
      <c r="HN283" s="10"/>
      <c r="HO283" s="10"/>
      <c r="HP283" s="10"/>
      <c r="HQ283" s="10"/>
      <c r="HR283" s="10"/>
      <c r="HS283" s="10"/>
      <c r="HT283" s="10"/>
      <c r="HU283" s="10"/>
      <c r="HV283" s="10"/>
      <c r="HW283" s="10"/>
      <c r="HX283" s="10"/>
      <c r="HY283" s="10"/>
      <c r="HZ283" s="10"/>
      <c r="IA283" s="10"/>
      <c r="IB283" s="10"/>
      <c r="IC283" s="10"/>
      <c r="ID283" s="10"/>
      <c r="IE283" s="10"/>
      <c r="IF283" s="10"/>
      <c r="IG283" s="10"/>
      <c r="IH283" s="10"/>
      <c r="II283" s="10"/>
      <c r="IJ283" s="10"/>
      <c r="IK283" s="10"/>
      <c r="IL283" s="10"/>
      <c r="IM283" s="10"/>
      <c r="IN283" s="10"/>
      <c r="IO283" s="10"/>
      <c r="IP283" s="10"/>
      <c r="IQ283" s="10"/>
      <c r="IR283" s="10"/>
      <c r="IS283" s="10"/>
    </row>
    <row r="284" spans="1:253">
      <c r="A284" s="274"/>
      <c r="B284" s="87"/>
      <c r="C284" s="275"/>
      <c r="D284" s="276"/>
      <c r="E284" s="277"/>
      <c r="F284" s="278"/>
      <c r="G284" s="306"/>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c r="CO284" s="10"/>
      <c r="CP284" s="10"/>
      <c r="CQ284" s="10"/>
      <c r="CR284" s="10"/>
      <c r="CS284" s="10"/>
      <c r="CT284" s="10"/>
      <c r="CU284" s="10"/>
      <c r="CV284" s="10"/>
      <c r="CW284" s="10"/>
      <c r="CX284" s="10"/>
      <c r="CY284" s="10"/>
      <c r="CZ284" s="10"/>
      <c r="DA284" s="10"/>
      <c r="DB284" s="10"/>
      <c r="DC284" s="10"/>
      <c r="DD284" s="10"/>
      <c r="DE284" s="10"/>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0"/>
      <c r="EI284" s="10"/>
      <c r="EJ284" s="10"/>
      <c r="EK284" s="10"/>
      <c r="EL284" s="10"/>
      <c r="EM284" s="10"/>
      <c r="EN284" s="10"/>
      <c r="EO284" s="10"/>
      <c r="EP284" s="10"/>
      <c r="EQ284" s="10"/>
      <c r="ER284" s="10"/>
      <c r="ES284" s="10"/>
      <c r="ET284" s="10"/>
      <c r="EU284" s="10"/>
      <c r="EV284" s="10"/>
      <c r="EW284" s="10"/>
      <c r="EX284" s="10"/>
      <c r="EY284" s="10"/>
      <c r="EZ284" s="10"/>
      <c r="FA284" s="10"/>
      <c r="FB284" s="10"/>
      <c r="FC284" s="10"/>
      <c r="FD284" s="10"/>
      <c r="FE284" s="10"/>
      <c r="FF284" s="10"/>
      <c r="FG284" s="10"/>
      <c r="FH284" s="10"/>
      <c r="FI284" s="10"/>
      <c r="FJ284" s="10"/>
      <c r="FK284" s="10"/>
      <c r="FL284" s="10"/>
      <c r="FM284" s="10"/>
      <c r="FN284" s="10"/>
      <c r="FO284" s="10"/>
      <c r="FP284" s="10"/>
      <c r="FQ284" s="10"/>
      <c r="FR284" s="10"/>
      <c r="FS284" s="10"/>
      <c r="FT284" s="10"/>
      <c r="FU284" s="10"/>
      <c r="FV284" s="10"/>
      <c r="FW284" s="10"/>
      <c r="FX284" s="10"/>
      <c r="FY284" s="10"/>
      <c r="FZ284" s="10"/>
      <c r="GA284" s="10"/>
      <c r="GB284" s="10"/>
      <c r="GC284" s="10"/>
      <c r="GD284" s="10"/>
      <c r="GE284" s="10"/>
      <c r="GF284" s="10"/>
      <c r="GG284" s="10"/>
      <c r="GH284" s="10"/>
      <c r="GI284" s="10"/>
      <c r="GJ284" s="10"/>
      <c r="GK284" s="10"/>
      <c r="GL284" s="10"/>
      <c r="GM284" s="10"/>
      <c r="GN284" s="10"/>
      <c r="GO284" s="10"/>
      <c r="GP284" s="10"/>
      <c r="GQ284" s="10"/>
      <c r="GR284" s="10"/>
      <c r="GS284" s="10"/>
      <c r="GT284" s="10"/>
      <c r="GU284" s="10"/>
      <c r="GV284" s="10"/>
      <c r="GW284" s="10"/>
      <c r="GX284" s="10"/>
      <c r="GY284" s="10"/>
      <c r="GZ284" s="10"/>
      <c r="HA284" s="10"/>
      <c r="HB284" s="10"/>
      <c r="HC284" s="10"/>
      <c r="HD284" s="10"/>
      <c r="HE284" s="10"/>
      <c r="HF284" s="10"/>
      <c r="HG284" s="10"/>
      <c r="HH284" s="10"/>
      <c r="HI284" s="10"/>
      <c r="HJ284" s="10"/>
      <c r="HK284" s="10"/>
      <c r="HL284" s="10"/>
      <c r="HM284" s="10"/>
      <c r="HN284" s="10"/>
      <c r="HO284" s="10"/>
      <c r="HP284" s="10"/>
      <c r="HQ284" s="10"/>
      <c r="HR284" s="10"/>
      <c r="HS284" s="10"/>
      <c r="HT284" s="10"/>
      <c r="HU284" s="10"/>
      <c r="HV284" s="10"/>
      <c r="HW284" s="10"/>
      <c r="HX284" s="10"/>
      <c r="HY284" s="10"/>
      <c r="HZ284" s="10"/>
      <c r="IA284" s="10"/>
      <c r="IB284" s="10"/>
      <c r="IC284" s="10"/>
      <c r="ID284" s="10"/>
      <c r="IE284" s="10"/>
      <c r="IF284" s="10"/>
      <c r="IG284" s="10"/>
      <c r="IH284" s="10"/>
      <c r="II284" s="10"/>
      <c r="IJ284" s="10"/>
      <c r="IK284" s="10"/>
      <c r="IL284" s="10"/>
      <c r="IM284" s="10"/>
      <c r="IN284" s="10"/>
      <c r="IO284" s="10"/>
      <c r="IP284" s="10"/>
      <c r="IQ284" s="10"/>
      <c r="IR284" s="10"/>
      <c r="IS284" s="10"/>
    </row>
    <row r="285" spans="1:253">
      <c r="A285" s="355" t="s">
        <v>21</v>
      </c>
      <c r="B285" s="356" t="s">
        <v>22</v>
      </c>
      <c r="C285" s="361"/>
      <c r="D285" s="358"/>
      <c r="E285" s="359"/>
      <c r="F285" s="360"/>
      <c r="G285" s="11"/>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c r="CK285" s="10"/>
      <c r="CL285" s="10"/>
      <c r="CM285" s="10"/>
      <c r="CN285" s="10"/>
      <c r="CO285" s="10"/>
      <c r="CP285" s="10"/>
      <c r="CQ285" s="10"/>
      <c r="CR285" s="10"/>
      <c r="CS285" s="10"/>
      <c r="CT285" s="10"/>
      <c r="CU285" s="10"/>
      <c r="CV285" s="10"/>
      <c r="CW285" s="10"/>
      <c r="CX285" s="10"/>
      <c r="CY285" s="10"/>
      <c r="CZ285" s="10"/>
      <c r="DA285" s="10"/>
      <c r="DB285" s="10"/>
      <c r="DC285" s="10"/>
      <c r="DD285" s="10"/>
      <c r="DE285" s="10"/>
      <c r="DF285" s="10"/>
      <c r="DG285" s="10"/>
      <c r="DH285" s="10"/>
      <c r="DI285" s="10"/>
      <c r="DJ285" s="10"/>
      <c r="DK285" s="10"/>
      <c r="DL285" s="10"/>
      <c r="DM285" s="10"/>
      <c r="DN285" s="10"/>
      <c r="DO285" s="10"/>
      <c r="DP285" s="10"/>
      <c r="DQ285" s="10"/>
      <c r="DR285" s="10"/>
      <c r="DS285" s="10"/>
      <c r="DT285" s="10"/>
      <c r="DU285" s="10"/>
      <c r="DV285" s="10"/>
      <c r="DW285" s="10"/>
      <c r="DX285" s="10"/>
      <c r="DY285" s="10"/>
      <c r="DZ285" s="10"/>
      <c r="EA285" s="10"/>
      <c r="EB285" s="10"/>
      <c r="EC285" s="10"/>
      <c r="ED285" s="10"/>
      <c r="EE285" s="10"/>
      <c r="EF285" s="10"/>
      <c r="EG285" s="10"/>
      <c r="EH285" s="10"/>
      <c r="EI285" s="10"/>
      <c r="EJ285" s="10"/>
      <c r="EK285" s="10"/>
      <c r="EL285" s="10"/>
      <c r="EM285" s="10"/>
      <c r="EN285" s="10"/>
      <c r="EO285" s="10"/>
      <c r="EP285" s="10"/>
      <c r="EQ285" s="10"/>
      <c r="ER285" s="10"/>
      <c r="ES285" s="10"/>
      <c r="ET285" s="10"/>
      <c r="EU285" s="10"/>
      <c r="EV285" s="10"/>
      <c r="EW285" s="10"/>
      <c r="EX285" s="10"/>
      <c r="EY285" s="10"/>
      <c r="EZ285" s="10"/>
      <c r="FA285" s="10"/>
      <c r="FB285" s="10"/>
      <c r="FC285" s="10"/>
      <c r="FD285" s="10"/>
      <c r="FE285" s="10"/>
      <c r="FF285" s="10"/>
      <c r="FG285" s="10"/>
      <c r="FH285" s="10"/>
      <c r="FI285" s="10"/>
      <c r="FJ285" s="10"/>
      <c r="FK285" s="10"/>
      <c r="FL285" s="10"/>
      <c r="FM285" s="10"/>
      <c r="FN285" s="10"/>
      <c r="FO285" s="10"/>
      <c r="FP285" s="10"/>
      <c r="FQ285" s="10"/>
      <c r="FR285" s="10"/>
      <c r="FS285" s="10"/>
      <c r="FT285" s="10"/>
      <c r="FU285" s="10"/>
      <c r="FV285" s="10"/>
      <c r="FW285" s="10"/>
      <c r="FX285" s="10"/>
      <c r="FY285" s="10"/>
      <c r="FZ285" s="10"/>
      <c r="GA285" s="10"/>
      <c r="GB285" s="10"/>
      <c r="GC285" s="10"/>
      <c r="GD285" s="10"/>
      <c r="GE285" s="10"/>
      <c r="GF285" s="10"/>
      <c r="GG285" s="10"/>
      <c r="GH285" s="10"/>
      <c r="GI285" s="10"/>
      <c r="GJ285" s="10"/>
      <c r="GK285" s="10"/>
      <c r="GL285" s="10"/>
      <c r="GM285" s="10"/>
      <c r="GN285" s="10"/>
      <c r="GO285" s="10"/>
      <c r="GP285" s="10"/>
      <c r="GQ285" s="10"/>
      <c r="GR285" s="10"/>
      <c r="GS285" s="10"/>
      <c r="GT285" s="10"/>
      <c r="GU285" s="10"/>
      <c r="GV285" s="10"/>
      <c r="GW285" s="10"/>
      <c r="GX285" s="10"/>
      <c r="GY285" s="10"/>
      <c r="GZ285" s="10"/>
      <c r="HA285" s="10"/>
      <c r="HB285" s="10"/>
      <c r="HC285" s="10"/>
      <c r="HD285" s="10"/>
      <c r="HE285" s="10"/>
      <c r="HF285" s="10"/>
      <c r="HG285" s="10"/>
      <c r="HH285" s="10"/>
      <c r="HI285" s="10"/>
      <c r="HJ285" s="10"/>
      <c r="HK285" s="10"/>
      <c r="HL285" s="10"/>
      <c r="HM285" s="10"/>
      <c r="HN285" s="10"/>
      <c r="HO285" s="10"/>
      <c r="HP285" s="10"/>
      <c r="HQ285" s="10"/>
      <c r="HR285" s="10"/>
      <c r="HS285" s="10"/>
      <c r="HT285" s="10"/>
      <c r="HU285" s="10"/>
      <c r="HV285" s="10"/>
      <c r="HW285" s="10"/>
      <c r="HX285" s="10"/>
      <c r="HY285" s="10"/>
      <c r="HZ285" s="10"/>
      <c r="IA285" s="10"/>
      <c r="IB285" s="10"/>
      <c r="IC285" s="10"/>
      <c r="ID285" s="10"/>
      <c r="IE285" s="10"/>
      <c r="IF285" s="10"/>
      <c r="IG285" s="10"/>
      <c r="IH285" s="10"/>
      <c r="II285" s="10"/>
      <c r="IJ285" s="10"/>
      <c r="IK285" s="10"/>
      <c r="IL285" s="10"/>
      <c r="IM285" s="10"/>
      <c r="IN285" s="10"/>
      <c r="IO285" s="10"/>
      <c r="IP285" s="10"/>
      <c r="IQ285" s="10"/>
      <c r="IR285" s="10"/>
      <c r="IS285" s="10"/>
    </row>
    <row r="286" spans="1:253">
      <c r="A286" s="362" t="s">
        <v>4</v>
      </c>
      <c r="B286" s="363" t="s">
        <v>184</v>
      </c>
      <c r="C286" s="244"/>
      <c r="D286" s="364"/>
      <c r="E286" s="365"/>
      <c r="F286" s="366"/>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c r="CK286" s="10"/>
      <c r="CL286" s="10"/>
      <c r="CM286" s="10"/>
      <c r="CN286" s="10"/>
      <c r="CO286" s="10"/>
      <c r="CP286" s="10"/>
      <c r="CQ286" s="10"/>
      <c r="CR286" s="10"/>
      <c r="CS286" s="10"/>
      <c r="CT286" s="10"/>
      <c r="CU286" s="10"/>
      <c r="CV286" s="10"/>
      <c r="CW286" s="10"/>
      <c r="CX286" s="10"/>
      <c r="CY286" s="10"/>
      <c r="CZ286" s="10"/>
      <c r="DA286" s="10"/>
      <c r="DB286" s="10"/>
      <c r="DC286" s="10"/>
      <c r="DD286" s="10"/>
      <c r="DE286" s="10"/>
      <c r="DF286" s="10"/>
      <c r="DG286" s="10"/>
      <c r="DH286" s="10"/>
      <c r="DI286" s="10"/>
      <c r="DJ286" s="10"/>
      <c r="DK286" s="10"/>
      <c r="DL286" s="10"/>
      <c r="DM286" s="10"/>
      <c r="DN286" s="10"/>
      <c r="DO286" s="10"/>
      <c r="DP286" s="10"/>
      <c r="DQ286" s="10"/>
      <c r="DR286" s="10"/>
      <c r="DS286" s="10"/>
      <c r="DT286" s="10"/>
      <c r="DU286" s="10"/>
      <c r="DV286" s="10"/>
      <c r="DW286" s="10"/>
      <c r="DX286" s="10"/>
      <c r="DY286" s="10"/>
      <c r="DZ286" s="10"/>
      <c r="EA286" s="10"/>
      <c r="EB286" s="10"/>
      <c r="EC286" s="10"/>
      <c r="ED286" s="10"/>
      <c r="EE286" s="10"/>
      <c r="EF286" s="10"/>
      <c r="EG286" s="10"/>
      <c r="EH286" s="10"/>
      <c r="EI286" s="10"/>
      <c r="EJ286" s="10"/>
      <c r="EK286" s="10"/>
      <c r="EL286" s="10"/>
      <c r="EM286" s="10"/>
      <c r="EN286" s="10"/>
      <c r="EO286" s="10"/>
      <c r="EP286" s="10"/>
      <c r="EQ286" s="10"/>
      <c r="ER286" s="10"/>
      <c r="ES286" s="10"/>
      <c r="ET286" s="10"/>
      <c r="EU286" s="10"/>
      <c r="EV286" s="10"/>
      <c r="EW286" s="10"/>
      <c r="EX286" s="10"/>
      <c r="EY286" s="10"/>
      <c r="EZ286" s="10"/>
      <c r="FA286" s="10"/>
      <c r="FB286" s="10"/>
      <c r="FC286" s="10"/>
      <c r="FD286" s="10"/>
      <c r="FE286" s="10"/>
      <c r="FF286" s="10"/>
      <c r="FG286" s="10"/>
      <c r="FH286" s="10"/>
      <c r="FI286" s="10"/>
      <c r="FJ286" s="10"/>
      <c r="FK286" s="10"/>
      <c r="FL286" s="10"/>
      <c r="FM286" s="10"/>
      <c r="FN286" s="10"/>
      <c r="FO286" s="10"/>
      <c r="FP286" s="10"/>
      <c r="FQ286" s="10"/>
      <c r="FR286" s="10"/>
      <c r="FS286" s="10"/>
      <c r="FT286" s="10"/>
      <c r="FU286" s="10"/>
      <c r="FV286" s="10"/>
      <c r="FW286" s="10"/>
      <c r="FX286" s="10"/>
      <c r="FY286" s="10"/>
      <c r="FZ286" s="10"/>
      <c r="GA286" s="10"/>
      <c r="GB286" s="10"/>
      <c r="GC286" s="10"/>
      <c r="GD286" s="10"/>
      <c r="GE286" s="10"/>
      <c r="GF286" s="10"/>
      <c r="GG286" s="10"/>
      <c r="GH286" s="10"/>
      <c r="GI286" s="10"/>
      <c r="GJ286" s="10"/>
      <c r="GK286" s="10"/>
      <c r="GL286" s="10"/>
      <c r="GM286" s="10"/>
      <c r="GN286" s="10"/>
      <c r="GO286" s="10"/>
      <c r="GP286" s="10"/>
      <c r="GQ286" s="10"/>
      <c r="GR286" s="10"/>
      <c r="GS286" s="10"/>
      <c r="GT286" s="10"/>
      <c r="GU286" s="10"/>
      <c r="GV286" s="10"/>
      <c r="GW286" s="10"/>
      <c r="GX286" s="10"/>
      <c r="GY286" s="10"/>
      <c r="GZ286" s="10"/>
      <c r="HA286" s="10"/>
      <c r="HB286" s="10"/>
      <c r="HC286" s="10"/>
      <c r="HD286" s="10"/>
      <c r="HE286" s="10"/>
      <c r="HF286" s="10"/>
      <c r="HG286" s="10"/>
      <c r="HH286" s="10"/>
      <c r="HI286" s="10"/>
      <c r="HJ286" s="10"/>
      <c r="HK286" s="10"/>
      <c r="HL286" s="10"/>
      <c r="HM286" s="10"/>
      <c r="HN286" s="10"/>
      <c r="HO286" s="10"/>
      <c r="HP286" s="10"/>
      <c r="HQ286" s="10"/>
      <c r="HR286" s="10"/>
      <c r="HS286" s="10"/>
      <c r="HT286" s="10"/>
      <c r="HU286" s="10"/>
      <c r="HV286" s="10"/>
      <c r="HW286" s="10"/>
      <c r="HX286" s="10"/>
      <c r="HY286" s="10"/>
      <c r="HZ286" s="10"/>
      <c r="IA286" s="10"/>
      <c r="IB286" s="10"/>
      <c r="IC286" s="10"/>
      <c r="ID286" s="10"/>
      <c r="IE286" s="10"/>
      <c r="IF286" s="10"/>
      <c r="IG286" s="10"/>
      <c r="IH286" s="10"/>
      <c r="II286" s="10"/>
      <c r="IJ286" s="10"/>
      <c r="IK286" s="10"/>
      <c r="IL286" s="10"/>
      <c r="IM286" s="10"/>
      <c r="IN286" s="10"/>
      <c r="IO286" s="10"/>
      <c r="IP286" s="10"/>
      <c r="IQ286" s="10"/>
      <c r="IR286" s="10"/>
      <c r="IS286" s="10"/>
    </row>
    <row r="287" spans="1:253" ht="25.5">
      <c r="A287" s="362" t="s">
        <v>7</v>
      </c>
      <c r="B287" s="363" t="s">
        <v>185</v>
      </c>
      <c r="C287" s="244" t="s">
        <v>0</v>
      </c>
      <c r="D287" s="364">
        <v>1</v>
      </c>
      <c r="E287" s="365"/>
      <c r="F287" s="367">
        <f>D287*E287</f>
        <v>0</v>
      </c>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c r="CK287" s="10"/>
      <c r="CL287" s="10"/>
      <c r="CM287" s="10"/>
      <c r="CN287" s="10"/>
      <c r="CO287" s="10"/>
      <c r="CP287" s="10"/>
      <c r="CQ287" s="10"/>
      <c r="CR287" s="10"/>
      <c r="CS287" s="10"/>
      <c r="CT287" s="10"/>
      <c r="CU287" s="10"/>
      <c r="CV287" s="10"/>
      <c r="CW287" s="10"/>
      <c r="CX287" s="10"/>
      <c r="CY287" s="10"/>
      <c r="CZ287" s="10"/>
      <c r="DA287" s="10"/>
      <c r="DB287" s="10"/>
      <c r="DC287" s="10"/>
      <c r="DD287" s="10"/>
      <c r="DE287" s="10"/>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0"/>
      <c r="EI287" s="10"/>
      <c r="EJ287" s="10"/>
      <c r="EK287" s="10"/>
      <c r="EL287" s="10"/>
      <c r="EM287" s="10"/>
      <c r="EN287" s="10"/>
      <c r="EO287" s="10"/>
      <c r="EP287" s="10"/>
      <c r="EQ287" s="10"/>
      <c r="ER287" s="10"/>
      <c r="ES287" s="10"/>
      <c r="ET287" s="10"/>
      <c r="EU287" s="10"/>
      <c r="EV287" s="10"/>
      <c r="EW287" s="10"/>
      <c r="EX287" s="10"/>
      <c r="EY287" s="10"/>
      <c r="EZ287" s="10"/>
      <c r="FA287" s="10"/>
      <c r="FB287" s="10"/>
      <c r="FC287" s="10"/>
      <c r="FD287" s="10"/>
      <c r="FE287" s="10"/>
      <c r="FF287" s="10"/>
      <c r="FG287" s="10"/>
      <c r="FH287" s="10"/>
      <c r="FI287" s="10"/>
      <c r="FJ287" s="10"/>
      <c r="FK287" s="10"/>
      <c r="FL287" s="10"/>
      <c r="FM287" s="10"/>
      <c r="FN287" s="10"/>
      <c r="FO287" s="10"/>
      <c r="FP287" s="10"/>
      <c r="FQ287" s="10"/>
      <c r="FR287" s="10"/>
      <c r="FS287" s="10"/>
      <c r="FT287" s="10"/>
      <c r="FU287" s="10"/>
      <c r="FV287" s="10"/>
      <c r="FW287" s="10"/>
      <c r="FX287" s="10"/>
      <c r="FY287" s="10"/>
      <c r="FZ287" s="10"/>
      <c r="GA287" s="10"/>
      <c r="GB287" s="10"/>
      <c r="GC287" s="10"/>
      <c r="GD287" s="10"/>
      <c r="GE287" s="10"/>
      <c r="GF287" s="10"/>
      <c r="GG287" s="10"/>
      <c r="GH287" s="10"/>
      <c r="GI287" s="10"/>
      <c r="GJ287" s="10"/>
      <c r="GK287" s="10"/>
      <c r="GL287" s="10"/>
      <c r="GM287" s="10"/>
      <c r="GN287" s="10"/>
      <c r="GO287" s="10"/>
      <c r="GP287" s="10"/>
      <c r="GQ287" s="10"/>
      <c r="GR287" s="10"/>
      <c r="GS287" s="10"/>
      <c r="GT287" s="10"/>
      <c r="GU287" s="10"/>
      <c r="GV287" s="10"/>
      <c r="GW287" s="10"/>
      <c r="GX287" s="10"/>
      <c r="GY287" s="10"/>
      <c r="GZ287" s="10"/>
      <c r="HA287" s="10"/>
      <c r="HB287" s="10"/>
      <c r="HC287" s="10"/>
      <c r="HD287" s="10"/>
      <c r="HE287" s="10"/>
      <c r="HF287" s="10"/>
      <c r="HG287" s="10"/>
      <c r="HH287" s="10"/>
      <c r="HI287" s="10"/>
      <c r="HJ287" s="10"/>
      <c r="HK287" s="10"/>
      <c r="HL287" s="10"/>
      <c r="HM287" s="10"/>
      <c r="HN287" s="10"/>
      <c r="HO287" s="10"/>
      <c r="HP287" s="10"/>
      <c r="HQ287" s="10"/>
      <c r="HR287" s="10"/>
      <c r="HS287" s="10"/>
      <c r="HT287" s="10"/>
      <c r="HU287" s="10"/>
      <c r="HV287" s="10"/>
      <c r="HW287" s="10"/>
      <c r="HX287" s="10"/>
      <c r="HY287" s="10"/>
      <c r="HZ287" s="10"/>
      <c r="IA287" s="10"/>
      <c r="IB287" s="10"/>
      <c r="IC287" s="10"/>
      <c r="ID287" s="10"/>
      <c r="IE287" s="10"/>
      <c r="IF287" s="10"/>
      <c r="IG287" s="10"/>
      <c r="IH287" s="10"/>
      <c r="II287" s="10"/>
      <c r="IJ287" s="10"/>
      <c r="IK287" s="10"/>
      <c r="IL287" s="10"/>
      <c r="IM287" s="10"/>
      <c r="IN287" s="10"/>
      <c r="IO287" s="10"/>
      <c r="IP287" s="10"/>
      <c r="IQ287" s="10"/>
      <c r="IR287" s="10"/>
      <c r="IS287" s="10"/>
    </row>
    <row r="288" spans="1:253">
      <c r="A288" s="362" t="s">
        <v>7</v>
      </c>
      <c r="B288" s="363" t="s">
        <v>190</v>
      </c>
      <c r="C288" s="244" t="s">
        <v>0</v>
      </c>
      <c r="D288" s="364">
        <v>1</v>
      </c>
      <c r="E288" s="365"/>
      <c r="F288" s="367">
        <f>D288*E288</f>
        <v>0</v>
      </c>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c r="CK288" s="10"/>
      <c r="CL288" s="10"/>
      <c r="CM288" s="10"/>
      <c r="CN288" s="10"/>
      <c r="CO288" s="10"/>
      <c r="CP288" s="10"/>
      <c r="CQ288" s="10"/>
      <c r="CR288" s="10"/>
      <c r="CS288" s="10"/>
      <c r="CT288" s="10"/>
      <c r="CU288" s="10"/>
      <c r="CV288" s="10"/>
      <c r="CW288" s="10"/>
      <c r="CX288" s="10"/>
      <c r="CY288" s="10"/>
      <c r="CZ288" s="10"/>
      <c r="DA288" s="10"/>
      <c r="DB288" s="10"/>
      <c r="DC288" s="10"/>
      <c r="DD288" s="10"/>
      <c r="DE288" s="10"/>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0"/>
      <c r="EI288" s="10"/>
      <c r="EJ288" s="10"/>
      <c r="EK288" s="10"/>
      <c r="EL288" s="10"/>
      <c r="EM288" s="10"/>
      <c r="EN288" s="10"/>
      <c r="EO288" s="10"/>
      <c r="EP288" s="10"/>
      <c r="EQ288" s="10"/>
      <c r="ER288" s="10"/>
      <c r="ES288" s="10"/>
      <c r="ET288" s="10"/>
      <c r="EU288" s="10"/>
      <c r="EV288" s="10"/>
      <c r="EW288" s="10"/>
      <c r="EX288" s="10"/>
      <c r="EY288" s="10"/>
      <c r="EZ288" s="10"/>
      <c r="FA288" s="10"/>
      <c r="FB288" s="10"/>
      <c r="FC288" s="10"/>
      <c r="FD288" s="10"/>
      <c r="FE288" s="10"/>
      <c r="FF288" s="10"/>
      <c r="FG288" s="10"/>
      <c r="FH288" s="10"/>
      <c r="FI288" s="10"/>
      <c r="FJ288" s="10"/>
      <c r="FK288" s="10"/>
      <c r="FL288" s="10"/>
      <c r="FM288" s="10"/>
      <c r="FN288" s="10"/>
      <c r="FO288" s="10"/>
      <c r="FP288" s="10"/>
      <c r="FQ288" s="10"/>
      <c r="FR288" s="10"/>
      <c r="FS288" s="10"/>
      <c r="FT288" s="10"/>
      <c r="FU288" s="10"/>
      <c r="FV288" s="10"/>
      <c r="FW288" s="10"/>
      <c r="FX288" s="10"/>
      <c r="FY288" s="10"/>
      <c r="FZ288" s="10"/>
      <c r="GA288" s="10"/>
      <c r="GB288" s="10"/>
      <c r="GC288" s="10"/>
      <c r="GD288" s="10"/>
      <c r="GE288" s="10"/>
      <c r="GF288" s="10"/>
      <c r="GG288" s="10"/>
      <c r="GH288" s="10"/>
      <c r="GI288" s="10"/>
      <c r="GJ288" s="10"/>
      <c r="GK288" s="10"/>
      <c r="GL288" s="10"/>
      <c r="GM288" s="10"/>
      <c r="GN288" s="10"/>
      <c r="GO288" s="10"/>
      <c r="GP288" s="10"/>
      <c r="GQ288" s="10"/>
      <c r="GR288" s="10"/>
      <c r="GS288" s="10"/>
      <c r="GT288" s="10"/>
      <c r="GU288" s="10"/>
      <c r="GV288" s="10"/>
      <c r="GW288" s="10"/>
      <c r="GX288" s="10"/>
      <c r="GY288" s="10"/>
      <c r="GZ288" s="10"/>
      <c r="HA288" s="10"/>
      <c r="HB288" s="10"/>
      <c r="HC288" s="10"/>
      <c r="HD288" s="10"/>
      <c r="HE288" s="10"/>
      <c r="HF288" s="10"/>
      <c r="HG288" s="10"/>
      <c r="HH288" s="10"/>
      <c r="HI288" s="10"/>
      <c r="HJ288" s="10"/>
      <c r="HK288" s="10"/>
      <c r="HL288" s="10"/>
      <c r="HM288" s="10"/>
      <c r="HN288" s="10"/>
      <c r="HO288" s="10"/>
      <c r="HP288" s="10"/>
      <c r="HQ288" s="10"/>
      <c r="HR288" s="10"/>
      <c r="HS288" s="10"/>
      <c r="HT288" s="10"/>
      <c r="HU288" s="10"/>
      <c r="HV288" s="10"/>
      <c r="HW288" s="10"/>
      <c r="HX288" s="10"/>
      <c r="HY288" s="10"/>
      <c r="HZ288" s="10"/>
      <c r="IA288" s="10"/>
      <c r="IB288" s="10"/>
      <c r="IC288" s="10"/>
      <c r="ID288" s="10"/>
      <c r="IE288" s="10"/>
      <c r="IF288" s="10"/>
      <c r="IG288" s="10"/>
      <c r="IH288" s="10"/>
      <c r="II288" s="10"/>
      <c r="IJ288" s="10"/>
      <c r="IK288" s="10"/>
      <c r="IL288" s="10"/>
      <c r="IM288" s="10"/>
      <c r="IN288" s="10"/>
      <c r="IO288" s="10"/>
      <c r="IP288" s="10"/>
      <c r="IQ288" s="10"/>
      <c r="IR288" s="10"/>
      <c r="IS288" s="10"/>
    </row>
    <row r="289" spans="1:253" s="10" customFormat="1">
      <c r="A289" s="362" t="s">
        <v>7</v>
      </c>
      <c r="B289" s="363" t="s">
        <v>202</v>
      </c>
      <c r="C289" s="244" t="s">
        <v>0</v>
      </c>
      <c r="D289" s="364">
        <v>1</v>
      </c>
      <c r="E289" s="365"/>
      <c r="F289" s="367">
        <f t="shared" ref="F289" si="27">D289*E289</f>
        <v>0</v>
      </c>
    </row>
    <row r="290" spans="1:253" s="10" customFormat="1">
      <c r="A290" s="362" t="s">
        <v>7</v>
      </c>
      <c r="B290" s="363" t="s">
        <v>203</v>
      </c>
      <c r="C290" s="244" t="s">
        <v>0</v>
      </c>
      <c r="D290" s="364">
        <v>2</v>
      </c>
      <c r="E290" s="365"/>
      <c r="F290" s="367">
        <f t="shared" ref="F290" si="28">D290*E290</f>
        <v>0</v>
      </c>
    </row>
    <row r="291" spans="1:253" s="10" customFormat="1">
      <c r="A291" s="362" t="s">
        <v>7</v>
      </c>
      <c r="B291" s="363" t="s">
        <v>204</v>
      </c>
      <c r="C291" s="244" t="s">
        <v>0</v>
      </c>
      <c r="D291" s="364">
        <v>1</v>
      </c>
      <c r="E291" s="365"/>
      <c r="F291" s="367">
        <f>D291*E291</f>
        <v>0</v>
      </c>
    </row>
    <row r="292" spans="1:253">
      <c r="A292" s="368"/>
      <c r="B292" s="369"/>
      <c r="C292" s="370"/>
      <c r="D292" s="371"/>
      <c r="E292" s="372"/>
      <c r="F292" s="367"/>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c r="CK292" s="10"/>
      <c r="CL292" s="10"/>
      <c r="CM292" s="10"/>
      <c r="CN292" s="10"/>
      <c r="CO292" s="10"/>
      <c r="CP292" s="10"/>
      <c r="CQ292" s="10"/>
      <c r="CR292" s="10"/>
      <c r="CS292" s="10"/>
      <c r="CT292" s="10"/>
      <c r="CU292" s="10"/>
      <c r="CV292" s="10"/>
      <c r="CW292" s="10"/>
      <c r="CX292" s="10"/>
      <c r="CY292" s="10"/>
      <c r="CZ292" s="10"/>
      <c r="DA292" s="10"/>
      <c r="DB292" s="10"/>
      <c r="DC292" s="10"/>
      <c r="DD292" s="10"/>
      <c r="DE292" s="10"/>
      <c r="DF292" s="10"/>
      <c r="DG292" s="10"/>
      <c r="DH292" s="10"/>
      <c r="DI292" s="10"/>
      <c r="DJ292" s="10"/>
      <c r="DK292" s="10"/>
      <c r="DL292" s="10"/>
      <c r="DM292" s="10"/>
      <c r="DN292" s="10"/>
      <c r="DO292" s="10"/>
      <c r="DP292" s="10"/>
      <c r="DQ292" s="10"/>
      <c r="DR292" s="10"/>
      <c r="DS292" s="10"/>
      <c r="DT292" s="10"/>
      <c r="DU292" s="10"/>
      <c r="DV292" s="10"/>
      <c r="DW292" s="10"/>
      <c r="DX292" s="10"/>
      <c r="DY292" s="10"/>
      <c r="DZ292" s="10"/>
      <c r="EA292" s="10"/>
      <c r="EB292" s="10"/>
      <c r="EC292" s="10"/>
      <c r="ED292" s="10"/>
      <c r="EE292" s="10"/>
      <c r="EF292" s="10"/>
      <c r="EG292" s="10"/>
      <c r="EH292" s="10"/>
      <c r="EI292" s="10"/>
      <c r="EJ292" s="10"/>
      <c r="EK292" s="10"/>
      <c r="EL292" s="10"/>
      <c r="EM292" s="10"/>
      <c r="EN292" s="10"/>
      <c r="EO292" s="10"/>
      <c r="EP292" s="10"/>
      <c r="EQ292" s="10"/>
      <c r="ER292" s="10"/>
      <c r="ES292" s="10"/>
      <c r="ET292" s="10"/>
      <c r="EU292" s="10"/>
      <c r="EV292" s="10"/>
      <c r="EW292" s="10"/>
      <c r="EX292" s="10"/>
      <c r="EY292" s="10"/>
      <c r="EZ292" s="10"/>
      <c r="FA292" s="10"/>
      <c r="FB292" s="10"/>
      <c r="FC292" s="10"/>
      <c r="FD292" s="10"/>
      <c r="FE292" s="10"/>
      <c r="FF292" s="10"/>
      <c r="FG292" s="10"/>
      <c r="FH292" s="10"/>
      <c r="FI292" s="10"/>
      <c r="FJ292" s="10"/>
      <c r="FK292" s="10"/>
      <c r="FL292" s="10"/>
      <c r="FM292" s="10"/>
      <c r="FN292" s="10"/>
      <c r="FO292" s="10"/>
      <c r="FP292" s="10"/>
      <c r="FQ292" s="10"/>
      <c r="FR292" s="10"/>
      <c r="FS292" s="10"/>
      <c r="FT292" s="10"/>
      <c r="FU292" s="10"/>
      <c r="FV292" s="10"/>
      <c r="FW292" s="10"/>
      <c r="FX292" s="10"/>
      <c r="FY292" s="10"/>
      <c r="FZ292" s="10"/>
      <c r="GA292" s="10"/>
      <c r="GB292" s="10"/>
      <c r="GC292" s="10"/>
      <c r="GD292" s="10"/>
      <c r="GE292" s="10"/>
      <c r="GF292" s="10"/>
      <c r="GG292" s="10"/>
      <c r="GH292" s="10"/>
      <c r="GI292" s="10"/>
      <c r="GJ292" s="10"/>
      <c r="GK292" s="10"/>
      <c r="GL292" s="10"/>
      <c r="GM292" s="10"/>
      <c r="GN292" s="10"/>
      <c r="GO292" s="10"/>
      <c r="GP292" s="10"/>
      <c r="GQ292" s="10"/>
      <c r="GR292" s="10"/>
      <c r="GS292" s="10"/>
      <c r="GT292" s="10"/>
      <c r="GU292" s="10"/>
      <c r="GV292" s="10"/>
      <c r="GW292" s="10"/>
      <c r="GX292" s="10"/>
      <c r="GY292" s="10"/>
      <c r="GZ292" s="10"/>
      <c r="HA292" s="10"/>
      <c r="HB292" s="10"/>
      <c r="HC292" s="10"/>
      <c r="HD292" s="10"/>
      <c r="HE292" s="10"/>
      <c r="HF292" s="10"/>
      <c r="HG292" s="10"/>
      <c r="HH292" s="10"/>
      <c r="HI292" s="10"/>
      <c r="HJ292" s="10"/>
      <c r="HK292" s="10"/>
      <c r="HL292" s="10"/>
      <c r="HM292" s="10"/>
      <c r="HN292" s="10"/>
      <c r="HO292" s="10"/>
      <c r="HP292" s="10"/>
      <c r="HQ292" s="10"/>
      <c r="HR292" s="10"/>
      <c r="HS292" s="10"/>
      <c r="HT292" s="10"/>
      <c r="HU292" s="10"/>
      <c r="HV292" s="10"/>
      <c r="HW292" s="10"/>
      <c r="HX292" s="10"/>
      <c r="HY292" s="10"/>
      <c r="HZ292" s="10"/>
      <c r="IA292" s="10"/>
      <c r="IB292" s="10"/>
      <c r="IC292" s="10"/>
      <c r="ID292" s="10"/>
      <c r="IE292" s="10"/>
      <c r="IF292" s="10"/>
      <c r="IG292" s="10"/>
      <c r="IH292" s="10"/>
      <c r="II292" s="10"/>
      <c r="IJ292" s="10"/>
      <c r="IK292" s="10"/>
      <c r="IL292" s="10"/>
      <c r="IM292" s="10"/>
      <c r="IN292" s="10"/>
      <c r="IO292" s="10"/>
      <c r="IP292" s="10"/>
      <c r="IQ292" s="10"/>
      <c r="IR292" s="10"/>
      <c r="IS292" s="10"/>
    </row>
    <row r="293" spans="1:253">
      <c r="A293" s="355" t="s">
        <v>2</v>
      </c>
      <c r="B293" s="356" t="s">
        <v>24</v>
      </c>
      <c r="C293" s="357"/>
      <c r="D293" s="358"/>
      <c r="E293" s="359"/>
      <c r="F293" s="360"/>
      <c r="G293" s="10"/>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c r="CN293" s="11"/>
      <c r="CO293" s="11"/>
      <c r="CP293" s="11"/>
      <c r="CQ293" s="11"/>
      <c r="CR293" s="11"/>
      <c r="CS293" s="11"/>
      <c r="CT293" s="11"/>
      <c r="CU293" s="11"/>
      <c r="CV293" s="11"/>
      <c r="CW293" s="11"/>
      <c r="CX293" s="11"/>
      <c r="CY293" s="11"/>
      <c r="CZ293" s="11"/>
      <c r="DA293" s="11"/>
      <c r="DB293" s="11"/>
      <c r="DC293" s="11"/>
      <c r="DD293" s="11"/>
      <c r="DE293" s="11"/>
      <c r="DF293" s="11"/>
      <c r="DG293" s="11"/>
      <c r="DH293" s="11"/>
      <c r="DI293" s="11"/>
      <c r="DJ293" s="11"/>
      <c r="DK293" s="11"/>
      <c r="DL293" s="11"/>
      <c r="DM293" s="11"/>
      <c r="DN293" s="11"/>
      <c r="DO293" s="11"/>
      <c r="DP293" s="11"/>
      <c r="DQ293" s="11"/>
      <c r="DR293" s="11"/>
      <c r="DS293" s="11"/>
      <c r="DT293" s="11"/>
      <c r="DU293" s="11"/>
      <c r="DV293" s="11"/>
      <c r="DW293" s="11"/>
      <c r="DX293" s="11"/>
      <c r="DY293" s="11"/>
      <c r="DZ293" s="11"/>
      <c r="EA293" s="11"/>
      <c r="EB293" s="11"/>
      <c r="EC293" s="11"/>
      <c r="ED293" s="11"/>
      <c r="EE293" s="11"/>
      <c r="EF293" s="11"/>
      <c r="EG293" s="11"/>
      <c r="EH293" s="11"/>
      <c r="EI293" s="11"/>
      <c r="EJ293" s="11"/>
      <c r="EK293" s="11"/>
      <c r="EL293" s="11"/>
      <c r="EM293" s="11"/>
      <c r="EN293" s="11"/>
      <c r="EO293" s="11"/>
      <c r="EP293" s="11"/>
      <c r="EQ293" s="11"/>
      <c r="ER293" s="11"/>
      <c r="ES293" s="11"/>
      <c r="ET293" s="11"/>
      <c r="EU293" s="11"/>
      <c r="EV293" s="11"/>
      <c r="EW293" s="11"/>
      <c r="EX293" s="11"/>
      <c r="EY293" s="11"/>
      <c r="EZ293" s="11"/>
      <c r="FA293" s="11"/>
      <c r="FB293" s="11"/>
      <c r="FC293" s="11"/>
      <c r="FD293" s="11"/>
      <c r="FE293" s="11"/>
      <c r="FF293" s="11"/>
      <c r="FG293" s="11"/>
      <c r="FH293" s="11"/>
      <c r="FI293" s="11"/>
      <c r="FJ293" s="11"/>
      <c r="FK293" s="11"/>
      <c r="FL293" s="11"/>
      <c r="FM293" s="11"/>
      <c r="FN293" s="11"/>
      <c r="FO293" s="11"/>
      <c r="FP293" s="11"/>
      <c r="FQ293" s="11"/>
      <c r="FR293" s="11"/>
      <c r="FS293" s="11"/>
      <c r="FT293" s="11"/>
      <c r="FU293" s="11"/>
      <c r="FV293" s="11"/>
      <c r="FW293" s="11"/>
      <c r="FX293" s="11"/>
      <c r="FY293" s="11"/>
      <c r="FZ293" s="11"/>
      <c r="GA293" s="11"/>
      <c r="GB293" s="11"/>
      <c r="GC293" s="11"/>
      <c r="GD293" s="11"/>
      <c r="GE293" s="11"/>
      <c r="GF293" s="11"/>
      <c r="GG293" s="11"/>
      <c r="GH293" s="11"/>
      <c r="GI293" s="11"/>
      <c r="GJ293" s="11"/>
      <c r="GK293" s="11"/>
      <c r="GL293" s="11"/>
      <c r="GM293" s="11"/>
      <c r="GN293" s="11"/>
      <c r="GO293" s="11"/>
      <c r="GP293" s="11"/>
      <c r="GQ293" s="11"/>
      <c r="GR293" s="11"/>
      <c r="GS293" s="11"/>
      <c r="GT293" s="11"/>
      <c r="GU293" s="11"/>
      <c r="GV293" s="11"/>
      <c r="GW293" s="11"/>
      <c r="GX293" s="11"/>
      <c r="GY293" s="11"/>
      <c r="GZ293" s="11"/>
      <c r="HA293" s="11"/>
      <c r="HB293" s="11"/>
      <c r="HC293" s="11"/>
      <c r="HD293" s="11"/>
      <c r="HE293" s="11"/>
      <c r="HF293" s="11"/>
      <c r="HG293" s="11"/>
      <c r="HH293" s="11"/>
      <c r="HI293" s="11"/>
      <c r="HJ293" s="11"/>
      <c r="HK293" s="11"/>
      <c r="HL293" s="11"/>
      <c r="HM293" s="11"/>
      <c r="HN293" s="11"/>
      <c r="HO293" s="11"/>
      <c r="HP293" s="11"/>
      <c r="HQ293" s="11"/>
      <c r="HR293" s="11"/>
      <c r="HS293" s="11"/>
      <c r="HT293" s="11"/>
      <c r="HU293" s="11"/>
      <c r="HV293" s="11"/>
      <c r="HW293" s="11"/>
      <c r="HX293" s="11"/>
      <c r="HY293" s="11"/>
      <c r="HZ293" s="11"/>
      <c r="IA293" s="11"/>
      <c r="IB293" s="11"/>
      <c r="IC293" s="11"/>
      <c r="ID293" s="11"/>
      <c r="IE293" s="11"/>
      <c r="IF293" s="11"/>
      <c r="IG293" s="11"/>
      <c r="IH293" s="11"/>
      <c r="II293" s="11"/>
      <c r="IJ293" s="11"/>
      <c r="IK293" s="11"/>
      <c r="IL293" s="11"/>
      <c r="IM293" s="11"/>
      <c r="IN293" s="11"/>
      <c r="IO293" s="11"/>
      <c r="IP293" s="11"/>
      <c r="IQ293" s="11"/>
      <c r="IR293" s="11"/>
      <c r="IS293" s="11"/>
    </row>
    <row r="294" spans="1:253" ht="63.75">
      <c r="A294" s="274" t="s">
        <v>7</v>
      </c>
      <c r="B294" s="97" t="s">
        <v>222</v>
      </c>
      <c r="C294" s="279" t="s">
        <v>0</v>
      </c>
      <c r="D294" s="276">
        <v>4</v>
      </c>
      <c r="E294" s="277"/>
      <c r="F294" s="278">
        <f>D294*E294</f>
        <v>0</v>
      </c>
      <c r="H294" s="268"/>
      <c r="I294" s="268"/>
      <c r="J294" s="268"/>
      <c r="K294" s="268"/>
      <c r="L294" s="268"/>
      <c r="M294" s="268"/>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T294" s="268"/>
      <c r="BU294" s="268"/>
      <c r="BV294" s="268"/>
      <c r="BW294" s="268"/>
      <c r="BX294" s="268"/>
      <c r="BY294" s="268"/>
      <c r="BZ294" s="268"/>
      <c r="CA294" s="268"/>
      <c r="CB294" s="268"/>
      <c r="CC294" s="268"/>
      <c r="CD294" s="268"/>
      <c r="CE294" s="268"/>
      <c r="CF294" s="268"/>
      <c r="CG294" s="268"/>
      <c r="CH294" s="268"/>
      <c r="CI294" s="268"/>
      <c r="CJ294" s="268"/>
      <c r="CK294" s="268"/>
      <c r="CL294" s="268"/>
      <c r="CM294" s="268"/>
      <c r="CN294" s="268"/>
      <c r="CO294" s="268"/>
      <c r="CP294" s="268"/>
      <c r="CQ294" s="268"/>
      <c r="CR294" s="268"/>
      <c r="CS294" s="268"/>
      <c r="CT294" s="268"/>
      <c r="CU294" s="268"/>
      <c r="CV294" s="268"/>
      <c r="CW294" s="268"/>
      <c r="CX294" s="268"/>
      <c r="CY294" s="268"/>
      <c r="CZ294" s="268"/>
      <c r="DA294" s="268"/>
      <c r="DB294" s="268"/>
      <c r="DC294" s="268"/>
      <c r="DD294" s="268"/>
      <c r="DE294" s="268"/>
      <c r="DF294" s="268"/>
      <c r="DG294" s="268"/>
      <c r="DH294" s="268"/>
      <c r="DI294" s="268"/>
      <c r="DJ294" s="268"/>
      <c r="DK294" s="268"/>
      <c r="DL294" s="268"/>
      <c r="DM294" s="268"/>
      <c r="DN294" s="268"/>
      <c r="DO294" s="268"/>
      <c r="DP294" s="268"/>
      <c r="DQ294" s="268"/>
      <c r="DR294" s="268"/>
      <c r="DS294" s="268"/>
      <c r="DT294" s="268"/>
      <c r="DU294" s="268"/>
      <c r="DV294" s="268"/>
      <c r="DW294" s="268"/>
      <c r="DX294" s="268"/>
      <c r="DY294" s="268"/>
      <c r="DZ294" s="268"/>
      <c r="EA294" s="268"/>
      <c r="EB294" s="268"/>
      <c r="EC294" s="268"/>
      <c r="ED294" s="268"/>
      <c r="EE294" s="268"/>
      <c r="EF294" s="268"/>
      <c r="EG294" s="268"/>
      <c r="EH294" s="268"/>
      <c r="EI294" s="268"/>
      <c r="EJ294" s="268"/>
      <c r="EK294" s="268"/>
      <c r="EL294" s="268"/>
      <c r="EM294" s="268"/>
      <c r="EN294" s="268"/>
      <c r="EO294" s="268"/>
      <c r="EP294" s="268"/>
      <c r="EQ294" s="268"/>
      <c r="ER294" s="268"/>
      <c r="ES294" s="268"/>
      <c r="ET294" s="268"/>
      <c r="EU294" s="268"/>
      <c r="EV294" s="268"/>
      <c r="EW294" s="268"/>
      <c r="EX294" s="268"/>
      <c r="EY294" s="268"/>
      <c r="EZ294" s="268"/>
      <c r="FA294" s="268"/>
      <c r="FB294" s="268"/>
      <c r="FC294" s="268"/>
      <c r="FD294" s="268"/>
      <c r="FE294" s="268"/>
      <c r="FF294" s="268"/>
      <c r="FG294" s="268"/>
      <c r="FH294" s="268"/>
      <c r="FI294" s="268"/>
      <c r="FJ294" s="268"/>
      <c r="FK294" s="268"/>
      <c r="FL294" s="268"/>
      <c r="FM294" s="268"/>
      <c r="FN294" s="268"/>
      <c r="FO294" s="268"/>
      <c r="FP294" s="268"/>
      <c r="FQ294" s="268"/>
      <c r="FR294" s="268"/>
      <c r="FS294" s="268"/>
      <c r="FT294" s="268"/>
      <c r="FU294" s="268"/>
      <c r="FV294" s="268"/>
      <c r="FW294" s="268"/>
      <c r="FX294" s="268"/>
      <c r="FY294" s="268"/>
      <c r="FZ294" s="268"/>
      <c r="GA294" s="268"/>
      <c r="GB294" s="268"/>
      <c r="GC294" s="268"/>
      <c r="GD294" s="268"/>
      <c r="GE294" s="268"/>
      <c r="GF294" s="268"/>
      <c r="GG294" s="268"/>
      <c r="GH294" s="268"/>
      <c r="GI294" s="268"/>
      <c r="GJ294" s="268"/>
      <c r="GK294" s="268"/>
      <c r="GL294" s="268"/>
      <c r="GM294" s="268"/>
      <c r="GN294" s="268"/>
      <c r="GO294" s="268"/>
      <c r="GP294" s="268"/>
      <c r="GQ294" s="268"/>
      <c r="GR294" s="268"/>
      <c r="GS294" s="268"/>
      <c r="GT294" s="268"/>
      <c r="GU294" s="268"/>
      <c r="GV294" s="268"/>
      <c r="GW294" s="268"/>
      <c r="GX294" s="268"/>
      <c r="GY294" s="268"/>
      <c r="GZ294" s="268"/>
      <c r="HA294" s="268"/>
      <c r="HB294" s="268"/>
      <c r="HC294" s="268"/>
      <c r="HD294" s="268"/>
      <c r="HE294" s="268"/>
      <c r="HF294" s="268"/>
      <c r="HG294" s="268"/>
      <c r="HH294" s="268"/>
      <c r="HI294" s="268"/>
      <c r="HJ294" s="268"/>
      <c r="HK294" s="268"/>
      <c r="HL294" s="268"/>
      <c r="HM294" s="268"/>
      <c r="HN294" s="268"/>
      <c r="HO294" s="268"/>
      <c r="HP294" s="268"/>
      <c r="HQ294" s="268"/>
      <c r="HR294" s="268"/>
      <c r="HS294" s="268"/>
      <c r="HT294" s="268"/>
      <c r="HU294" s="268"/>
      <c r="HV294" s="268"/>
      <c r="HW294" s="268"/>
      <c r="HX294" s="268"/>
      <c r="HY294" s="268"/>
      <c r="HZ294" s="268"/>
      <c r="IA294" s="268"/>
      <c r="IB294" s="268"/>
      <c r="IC294" s="268"/>
      <c r="ID294" s="268"/>
      <c r="IE294" s="268"/>
      <c r="IF294" s="268"/>
      <c r="IG294" s="268"/>
      <c r="IH294" s="268"/>
      <c r="II294" s="268"/>
      <c r="IJ294" s="268"/>
      <c r="IK294" s="268"/>
      <c r="IL294" s="268"/>
      <c r="IM294" s="268"/>
      <c r="IN294" s="268"/>
      <c r="IO294" s="268"/>
      <c r="IP294" s="268"/>
      <c r="IQ294" s="268"/>
      <c r="IR294" s="268"/>
      <c r="IS294" s="268"/>
    </row>
    <row r="295" spans="1:253">
      <c r="A295" s="274"/>
      <c r="B295" s="87"/>
      <c r="C295" s="279"/>
      <c r="D295" s="276"/>
      <c r="E295" s="277"/>
      <c r="F295" s="278"/>
      <c r="G295" s="10"/>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c r="DF295" s="11"/>
      <c r="DG295" s="11"/>
      <c r="DH295" s="11"/>
      <c r="DI295" s="11"/>
      <c r="DJ295" s="11"/>
      <c r="DK295" s="11"/>
      <c r="DL295" s="11"/>
      <c r="DM295" s="11"/>
      <c r="DN295" s="11"/>
      <c r="DO295" s="11"/>
      <c r="DP295" s="11"/>
      <c r="DQ295" s="11"/>
      <c r="DR295" s="11"/>
      <c r="DS295" s="11"/>
      <c r="DT295" s="11"/>
      <c r="DU295" s="11"/>
      <c r="DV295" s="11"/>
      <c r="DW295" s="11"/>
      <c r="DX295" s="11"/>
      <c r="DY295" s="11"/>
      <c r="DZ295" s="11"/>
      <c r="EA295" s="11"/>
      <c r="EB295" s="11"/>
      <c r="EC295" s="11"/>
      <c r="ED295" s="11"/>
      <c r="EE295" s="11"/>
      <c r="EF295" s="11"/>
      <c r="EG295" s="11"/>
      <c r="EH295" s="11"/>
      <c r="EI295" s="11"/>
      <c r="EJ295" s="11"/>
      <c r="EK295" s="11"/>
      <c r="EL295" s="11"/>
      <c r="EM295" s="11"/>
      <c r="EN295" s="11"/>
      <c r="EO295" s="11"/>
      <c r="EP295" s="11"/>
      <c r="EQ295" s="11"/>
      <c r="ER295" s="11"/>
      <c r="ES295" s="11"/>
      <c r="ET295" s="11"/>
      <c r="EU295" s="11"/>
      <c r="EV295" s="11"/>
      <c r="EW295" s="11"/>
      <c r="EX295" s="11"/>
      <c r="EY295" s="11"/>
      <c r="EZ295" s="11"/>
      <c r="FA295" s="11"/>
      <c r="FB295" s="11"/>
      <c r="FC295" s="11"/>
      <c r="FD295" s="11"/>
      <c r="FE295" s="11"/>
      <c r="FF295" s="11"/>
      <c r="FG295" s="11"/>
      <c r="FH295" s="11"/>
      <c r="FI295" s="11"/>
      <c r="FJ295" s="11"/>
      <c r="FK295" s="11"/>
      <c r="FL295" s="11"/>
      <c r="FM295" s="11"/>
      <c r="FN295" s="11"/>
      <c r="FO295" s="11"/>
      <c r="FP295" s="11"/>
      <c r="FQ295" s="11"/>
      <c r="FR295" s="11"/>
      <c r="FS295" s="11"/>
      <c r="FT295" s="11"/>
      <c r="FU295" s="11"/>
      <c r="FV295" s="11"/>
      <c r="FW295" s="11"/>
      <c r="FX295" s="11"/>
      <c r="FY295" s="11"/>
      <c r="FZ295" s="11"/>
      <c r="GA295" s="11"/>
      <c r="GB295" s="11"/>
      <c r="GC295" s="11"/>
      <c r="GD295" s="11"/>
      <c r="GE295" s="11"/>
      <c r="GF295" s="11"/>
      <c r="GG295" s="11"/>
      <c r="GH295" s="11"/>
      <c r="GI295" s="11"/>
      <c r="GJ295" s="11"/>
      <c r="GK295" s="11"/>
      <c r="GL295" s="11"/>
      <c r="GM295" s="11"/>
      <c r="GN295" s="11"/>
      <c r="GO295" s="11"/>
      <c r="GP295" s="11"/>
      <c r="GQ295" s="11"/>
      <c r="GR295" s="11"/>
      <c r="GS295" s="11"/>
      <c r="GT295" s="11"/>
      <c r="GU295" s="11"/>
      <c r="GV295" s="11"/>
      <c r="GW295" s="11"/>
      <c r="GX295" s="11"/>
      <c r="GY295" s="11"/>
      <c r="GZ295" s="11"/>
      <c r="HA295" s="11"/>
      <c r="HB295" s="11"/>
      <c r="HC295" s="11"/>
      <c r="HD295" s="11"/>
      <c r="HE295" s="11"/>
      <c r="HF295" s="11"/>
      <c r="HG295" s="11"/>
      <c r="HH295" s="11"/>
      <c r="HI295" s="11"/>
      <c r="HJ295" s="11"/>
      <c r="HK295" s="11"/>
      <c r="HL295" s="11"/>
      <c r="HM295" s="11"/>
      <c r="HN295" s="11"/>
      <c r="HO295" s="11"/>
      <c r="HP295" s="11"/>
      <c r="HQ295" s="11"/>
      <c r="HR295" s="11"/>
      <c r="HS295" s="11"/>
      <c r="HT295" s="11"/>
      <c r="HU295" s="11"/>
      <c r="HV295" s="11"/>
      <c r="HW295" s="11"/>
      <c r="HX295" s="11"/>
      <c r="HY295" s="11"/>
      <c r="HZ295" s="11"/>
      <c r="IA295" s="11"/>
      <c r="IB295" s="11"/>
      <c r="IC295" s="11"/>
      <c r="ID295" s="11"/>
      <c r="IE295" s="11"/>
      <c r="IF295" s="11"/>
      <c r="IG295" s="11"/>
      <c r="IH295" s="11"/>
      <c r="II295" s="11"/>
      <c r="IJ295" s="11"/>
      <c r="IK295" s="11"/>
      <c r="IL295" s="11"/>
      <c r="IM295" s="11"/>
      <c r="IN295" s="11"/>
      <c r="IO295" s="11"/>
      <c r="IP295" s="11"/>
      <c r="IQ295" s="11"/>
      <c r="IR295" s="11"/>
      <c r="IS295" s="11"/>
    </row>
    <row r="296" spans="1:253">
      <c r="A296" s="207" t="s">
        <v>93</v>
      </c>
      <c r="B296" s="192" t="s">
        <v>26</v>
      </c>
      <c r="C296" s="283"/>
      <c r="D296" s="280"/>
      <c r="E296" s="281"/>
      <c r="F296" s="282"/>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c r="CK296" s="10"/>
      <c r="CL296" s="10"/>
      <c r="CM296" s="10"/>
      <c r="CN296" s="10"/>
      <c r="CO296" s="10"/>
      <c r="CP296" s="10"/>
      <c r="CQ296" s="10"/>
      <c r="CR296" s="10"/>
      <c r="CS296" s="10"/>
      <c r="CT296" s="10"/>
      <c r="CU296" s="10"/>
      <c r="CV296" s="10"/>
      <c r="CW296" s="10"/>
      <c r="CX296" s="10"/>
      <c r="CY296" s="10"/>
      <c r="CZ296" s="10"/>
      <c r="DA296" s="10"/>
      <c r="DB296" s="10"/>
      <c r="DC296" s="10"/>
      <c r="DD296" s="10"/>
      <c r="DE296" s="10"/>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0"/>
      <c r="EI296" s="10"/>
      <c r="EJ296" s="10"/>
      <c r="EK296" s="10"/>
      <c r="EL296" s="10"/>
      <c r="EM296" s="10"/>
      <c r="EN296" s="10"/>
      <c r="EO296" s="10"/>
      <c r="EP296" s="10"/>
      <c r="EQ296" s="10"/>
      <c r="ER296" s="10"/>
      <c r="ES296" s="10"/>
      <c r="ET296" s="10"/>
      <c r="EU296" s="10"/>
      <c r="EV296" s="10"/>
      <c r="EW296" s="10"/>
      <c r="EX296" s="10"/>
      <c r="EY296" s="10"/>
      <c r="EZ296" s="10"/>
      <c r="FA296" s="10"/>
      <c r="FB296" s="10"/>
      <c r="FC296" s="10"/>
      <c r="FD296" s="10"/>
      <c r="FE296" s="10"/>
      <c r="FF296" s="10"/>
      <c r="FG296" s="10"/>
      <c r="FH296" s="10"/>
      <c r="FI296" s="10"/>
      <c r="FJ296" s="10"/>
      <c r="FK296" s="10"/>
      <c r="FL296" s="10"/>
      <c r="FM296" s="10"/>
      <c r="FN296" s="10"/>
      <c r="FO296" s="10"/>
      <c r="FP296" s="10"/>
      <c r="FQ296" s="10"/>
      <c r="FR296" s="10"/>
      <c r="FS296" s="10"/>
      <c r="FT296" s="10"/>
      <c r="FU296" s="10"/>
      <c r="FV296" s="10"/>
      <c r="FW296" s="10"/>
      <c r="FX296" s="10"/>
      <c r="FY296" s="10"/>
      <c r="FZ296" s="10"/>
      <c r="GA296" s="10"/>
      <c r="GB296" s="10"/>
      <c r="GC296" s="10"/>
      <c r="GD296" s="10"/>
      <c r="GE296" s="10"/>
      <c r="GF296" s="10"/>
      <c r="GG296" s="10"/>
      <c r="GH296" s="10"/>
      <c r="GI296" s="10"/>
      <c r="GJ296" s="10"/>
      <c r="GK296" s="10"/>
      <c r="GL296" s="10"/>
      <c r="GM296" s="10"/>
      <c r="GN296" s="10"/>
      <c r="GO296" s="10"/>
      <c r="GP296" s="10"/>
      <c r="GQ296" s="10"/>
      <c r="GR296" s="10"/>
      <c r="GS296" s="10"/>
      <c r="GT296" s="10"/>
      <c r="GU296" s="10"/>
      <c r="GV296" s="10"/>
      <c r="GW296" s="10"/>
      <c r="GX296" s="10"/>
      <c r="GY296" s="10"/>
      <c r="GZ296" s="10"/>
      <c r="HA296" s="10"/>
      <c r="HB296" s="10"/>
      <c r="HC296" s="10"/>
      <c r="HD296" s="10"/>
      <c r="HE296" s="10"/>
      <c r="HF296" s="10"/>
      <c r="HG296" s="10"/>
      <c r="HH296" s="10"/>
      <c r="HI296" s="10"/>
      <c r="HJ296" s="10"/>
      <c r="HK296" s="10"/>
      <c r="HL296" s="10"/>
      <c r="HM296" s="10"/>
      <c r="HN296" s="10"/>
      <c r="HO296" s="10"/>
      <c r="HP296" s="10"/>
      <c r="HQ296" s="10"/>
      <c r="HR296" s="10"/>
      <c r="HS296" s="10"/>
      <c r="HT296" s="10"/>
      <c r="HU296" s="10"/>
      <c r="HV296" s="10"/>
      <c r="HW296" s="10"/>
      <c r="HX296" s="10"/>
      <c r="HY296" s="10"/>
      <c r="HZ296" s="10"/>
      <c r="IA296" s="10"/>
      <c r="IB296" s="10"/>
      <c r="IC296" s="10"/>
      <c r="ID296" s="10"/>
      <c r="IE296" s="10"/>
      <c r="IF296" s="10"/>
      <c r="IG296" s="10"/>
      <c r="IH296" s="10"/>
      <c r="II296" s="10"/>
      <c r="IJ296" s="10"/>
      <c r="IK296" s="10"/>
      <c r="IL296" s="10"/>
      <c r="IM296" s="10"/>
      <c r="IN296" s="10"/>
      <c r="IO296" s="10"/>
      <c r="IP296" s="10"/>
      <c r="IQ296" s="10"/>
      <c r="IR296" s="10"/>
      <c r="IS296" s="10"/>
    </row>
    <row r="297" spans="1:253">
      <c r="A297" s="274" t="s">
        <v>7</v>
      </c>
      <c r="B297" s="87" t="s">
        <v>84</v>
      </c>
      <c r="C297" s="279" t="s">
        <v>0</v>
      </c>
      <c r="D297" s="276">
        <v>1</v>
      </c>
      <c r="E297" s="277"/>
      <c r="F297" s="278">
        <f>D297*E297</f>
        <v>0</v>
      </c>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c r="CO297" s="10"/>
      <c r="CP297" s="10"/>
      <c r="CQ297" s="10"/>
      <c r="CR297" s="10"/>
      <c r="CS297" s="10"/>
      <c r="CT297" s="10"/>
      <c r="CU297" s="10"/>
      <c r="CV297" s="10"/>
      <c r="CW297" s="10"/>
      <c r="CX297" s="10"/>
      <c r="CY297" s="10"/>
      <c r="CZ297" s="10"/>
      <c r="DA297" s="10"/>
      <c r="DB297" s="10"/>
      <c r="DC297" s="10"/>
      <c r="DD297" s="10"/>
      <c r="DE297" s="10"/>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0"/>
      <c r="EI297" s="10"/>
      <c r="EJ297" s="10"/>
      <c r="EK297" s="10"/>
      <c r="EL297" s="10"/>
      <c r="EM297" s="10"/>
      <c r="EN297" s="10"/>
      <c r="EO297" s="10"/>
      <c r="EP297" s="10"/>
      <c r="EQ297" s="10"/>
      <c r="ER297" s="10"/>
      <c r="ES297" s="10"/>
      <c r="ET297" s="10"/>
      <c r="EU297" s="10"/>
      <c r="EV297" s="10"/>
      <c r="EW297" s="10"/>
      <c r="EX297" s="10"/>
      <c r="EY297" s="10"/>
      <c r="EZ297" s="10"/>
      <c r="FA297" s="10"/>
      <c r="FB297" s="10"/>
      <c r="FC297" s="10"/>
      <c r="FD297" s="10"/>
      <c r="FE297" s="10"/>
      <c r="FF297" s="10"/>
      <c r="FG297" s="10"/>
      <c r="FH297" s="10"/>
      <c r="FI297" s="10"/>
      <c r="FJ297" s="10"/>
      <c r="FK297" s="10"/>
      <c r="FL297" s="10"/>
      <c r="FM297" s="10"/>
      <c r="FN297" s="10"/>
      <c r="FO297" s="10"/>
      <c r="FP297" s="10"/>
      <c r="FQ297" s="10"/>
      <c r="FR297" s="10"/>
      <c r="FS297" s="10"/>
      <c r="FT297" s="10"/>
      <c r="FU297" s="10"/>
      <c r="FV297" s="10"/>
      <c r="FW297" s="10"/>
      <c r="FX297" s="10"/>
      <c r="FY297" s="10"/>
      <c r="FZ297" s="10"/>
      <c r="GA297" s="10"/>
      <c r="GB297" s="10"/>
      <c r="GC297" s="10"/>
      <c r="GD297" s="10"/>
      <c r="GE297" s="10"/>
      <c r="GF297" s="10"/>
      <c r="GG297" s="10"/>
      <c r="GH297" s="10"/>
      <c r="GI297" s="10"/>
      <c r="GJ297" s="10"/>
      <c r="GK297" s="10"/>
      <c r="GL297" s="10"/>
      <c r="GM297" s="10"/>
      <c r="GN297" s="10"/>
      <c r="GO297" s="10"/>
      <c r="GP297" s="10"/>
      <c r="GQ297" s="10"/>
      <c r="GR297" s="10"/>
      <c r="GS297" s="10"/>
      <c r="GT297" s="10"/>
      <c r="GU297" s="10"/>
      <c r="GV297" s="10"/>
      <c r="GW297" s="10"/>
      <c r="GX297" s="10"/>
      <c r="GY297" s="10"/>
      <c r="GZ297" s="10"/>
      <c r="HA297" s="10"/>
      <c r="HB297" s="10"/>
      <c r="HC297" s="10"/>
      <c r="HD297" s="10"/>
      <c r="HE297" s="10"/>
      <c r="HF297" s="10"/>
      <c r="HG297" s="10"/>
      <c r="HH297" s="10"/>
      <c r="HI297" s="10"/>
      <c r="HJ297" s="10"/>
      <c r="HK297" s="10"/>
      <c r="HL297" s="10"/>
      <c r="HM297" s="10"/>
      <c r="HN297" s="10"/>
      <c r="HO297" s="10"/>
      <c r="HP297" s="10"/>
      <c r="HQ297" s="10"/>
      <c r="HR297" s="10"/>
      <c r="HS297" s="10"/>
      <c r="HT297" s="10"/>
      <c r="HU297" s="10"/>
      <c r="HV297" s="10"/>
      <c r="HW297" s="10"/>
      <c r="HX297" s="10"/>
      <c r="HY297" s="10"/>
      <c r="HZ297" s="10"/>
      <c r="IA297" s="10"/>
      <c r="IB297" s="10"/>
      <c r="IC297" s="10"/>
      <c r="ID297" s="10"/>
      <c r="IE297" s="10"/>
      <c r="IF297" s="10"/>
      <c r="IG297" s="10"/>
      <c r="IH297" s="10"/>
      <c r="II297" s="10"/>
      <c r="IJ297" s="10"/>
      <c r="IK297" s="10"/>
      <c r="IL297" s="10"/>
      <c r="IM297" s="10"/>
      <c r="IN297" s="10"/>
      <c r="IO297" s="10"/>
      <c r="IP297" s="10"/>
      <c r="IQ297" s="10"/>
      <c r="IR297" s="10"/>
      <c r="IS297" s="10"/>
    </row>
    <row r="298" spans="1:253" ht="76.5">
      <c r="A298" s="274"/>
      <c r="B298" s="87" t="s">
        <v>226</v>
      </c>
      <c r="C298" s="279"/>
      <c r="D298" s="276"/>
      <c r="E298" s="277"/>
      <c r="F298" s="278"/>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c r="CN298" s="11"/>
      <c r="CO298" s="11"/>
      <c r="CP298" s="11"/>
      <c r="CQ298" s="11"/>
      <c r="CR298" s="11"/>
      <c r="CS298" s="11"/>
      <c r="CT298" s="11"/>
      <c r="CU298" s="11"/>
      <c r="CV298" s="11"/>
      <c r="CW298" s="11"/>
      <c r="CX298" s="11"/>
      <c r="CY298" s="11"/>
      <c r="CZ298" s="11"/>
      <c r="DA298" s="11"/>
      <c r="DB298" s="11"/>
      <c r="DC298" s="11"/>
      <c r="DD298" s="11"/>
      <c r="DE298" s="11"/>
      <c r="DF298" s="11"/>
      <c r="DG298" s="11"/>
      <c r="DH298" s="11"/>
      <c r="DI298" s="11"/>
      <c r="DJ298" s="11"/>
      <c r="DK298" s="11"/>
      <c r="DL298" s="11"/>
      <c r="DM298" s="11"/>
      <c r="DN298" s="11"/>
      <c r="DO298" s="11"/>
      <c r="DP298" s="11"/>
      <c r="DQ298" s="11"/>
      <c r="DR298" s="11"/>
      <c r="DS298" s="11"/>
      <c r="DT298" s="11"/>
      <c r="DU298" s="11"/>
      <c r="DV298" s="11"/>
      <c r="DW298" s="11"/>
      <c r="DX298" s="11"/>
      <c r="DY298" s="11"/>
      <c r="DZ298" s="11"/>
      <c r="EA298" s="11"/>
      <c r="EB298" s="11"/>
      <c r="EC298" s="11"/>
      <c r="ED298" s="11"/>
      <c r="EE298" s="11"/>
      <c r="EF298" s="11"/>
      <c r="EG298" s="11"/>
      <c r="EH298" s="11"/>
      <c r="EI298" s="11"/>
      <c r="EJ298" s="11"/>
      <c r="EK298" s="11"/>
      <c r="EL298" s="11"/>
      <c r="EM298" s="11"/>
      <c r="EN298" s="11"/>
      <c r="EO298" s="11"/>
      <c r="EP298" s="11"/>
      <c r="EQ298" s="11"/>
      <c r="ER298" s="11"/>
      <c r="ES298" s="11"/>
      <c r="ET298" s="11"/>
      <c r="EU298" s="11"/>
      <c r="EV298" s="11"/>
      <c r="EW298" s="11"/>
      <c r="EX298" s="11"/>
      <c r="EY298" s="11"/>
      <c r="EZ298" s="11"/>
      <c r="FA298" s="11"/>
      <c r="FB298" s="11"/>
      <c r="FC298" s="11"/>
      <c r="FD298" s="11"/>
      <c r="FE298" s="11"/>
      <c r="FF298" s="11"/>
      <c r="FG298" s="11"/>
      <c r="FH298" s="11"/>
      <c r="FI298" s="11"/>
      <c r="FJ298" s="11"/>
      <c r="FK298" s="11"/>
      <c r="FL298" s="11"/>
      <c r="FM298" s="11"/>
      <c r="FN298" s="11"/>
      <c r="FO298" s="11"/>
      <c r="FP298" s="11"/>
      <c r="FQ298" s="11"/>
      <c r="FR298" s="11"/>
      <c r="FS298" s="11"/>
      <c r="FT298" s="11"/>
      <c r="FU298" s="11"/>
      <c r="FV298" s="11"/>
      <c r="FW298" s="11"/>
      <c r="FX298" s="11"/>
      <c r="FY298" s="11"/>
      <c r="FZ298" s="11"/>
      <c r="GA298" s="11"/>
      <c r="GB298" s="11"/>
      <c r="GC298" s="11"/>
      <c r="GD298" s="11"/>
      <c r="GE298" s="11"/>
      <c r="GF298" s="11"/>
      <c r="GG298" s="11"/>
      <c r="GH298" s="11"/>
      <c r="GI298" s="11"/>
      <c r="GJ298" s="11"/>
      <c r="GK298" s="11"/>
      <c r="GL298" s="11"/>
      <c r="GM298" s="11"/>
      <c r="GN298" s="11"/>
      <c r="GO298" s="11"/>
      <c r="GP298" s="11"/>
      <c r="GQ298" s="11"/>
      <c r="GR298" s="11"/>
      <c r="GS298" s="11"/>
      <c r="GT298" s="11"/>
      <c r="GU298" s="11"/>
      <c r="GV298" s="11"/>
      <c r="GW298" s="11"/>
      <c r="GX298" s="11"/>
      <c r="GY298" s="11"/>
      <c r="GZ298" s="11"/>
      <c r="HA298" s="11"/>
      <c r="HB298" s="11"/>
      <c r="HC298" s="11"/>
      <c r="HD298" s="11"/>
      <c r="HE298" s="11"/>
      <c r="HF298" s="11"/>
      <c r="HG298" s="11"/>
      <c r="HH298" s="11"/>
      <c r="HI298" s="11"/>
      <c r="HJ298" s="11"/>
      <c r="HK298" s="11"/>
      <c r="HL298" s="11"/>
      <c r="HM298" s="11"/>
      <c r="HN298" s="11"/>
      <c r="HO298" s="11"/>
      <c r="HP298" s="11"/>
      <c r="HQ298" s="11"/>
      <c r="HR298" s="11"/>
      <c r="HS298" s="11"/>
      <c r="HT298" s="11"/>
      <c r="HU298" s="11"/>
      <c r="HV298" s="11"/>
      <c r="HW298" s="11"/>
      <c r="HX298" s="11"/>
      <c r="HY298" s="11"/>
      <c r="HZ298" s="11"/>
      <c r="IA298" s="11"/>
      <c r="IB298" s="11"/>
      <c r="IC298" s="11"/>
      <c r="ID298" s="11"/>
      <c r="IE298" s="11"/>
      <c r="IF298" s="11"/>
      <c r="IG298" s="11"/>
      <c r="IH298" s="11"/>
      <c r="II298" s="11"/>
      <c r="IJ298" s="11"/>
      <c r="IK298" s="11"/>
      <c r="IL298" s="11"/>
      <c r="IM298" s="11"/>
      <c r="IN298" s="11"/>
      <c r="IO298" s="11"/>
      <c r="IP298" s="11"/>
      <c r="IQ298" s="11"/>
      <c r="IR298" s="11"/>
      <c r="IS298" s="11"/>
    </row>
    <row r="299" spans="1:253">
      <c r="A299" s="274" t="s">
        <v>7</v>
      </c>
      <c r="B299" s="87" t="s">
        <v>85</v>
      </c>
      <c r="C299" s="279" t="s">
        <v>0</v>
      </c>
      <c r="D299" s="276">
        <v>1</v>
      </c>
      <c r="E299" s="277"/>
      <c r="F299" s="278">
        <f>D299*E299</f>
        <v>0</v>
      </c>
      <c r="G299" s="11"/>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c r="CO299" s="10"/>
      <c r="CP299" s="10"/>
      <c r="CQ299" s="10"/>
      <c r="CR299" s="10"/>
      <c r="CS299" s="10"/>
      <c r="CT299" s="10"/>
      <c r="CU299" s="10"/>
      <c r="CV299" s="10"/>
      <c r="CW299" s="10"/>
      <c r="CX299" s="10"/>
      <c r="CY299" s="10"/>
      <c r="CZ299" s="10"/>
      <c r="DA299" s="10"/>
      <c r="DB299" s="10"/>
      <c r="DC299" s="10"/>
      <c r="DD299" s="10"/>
      <c r="DE299" s="10"/>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0"/>
      <c r="EI299" s="10"/>
      <c r="EJ299" s="10"/>
      <c r="EK299" s="10"/>
      <c r="EL299" s="10"/>
      <c r="EM299" s="10"/>
      <c r="EN299" s="10"/>
      <c r="EO299" s="10"/>
      <c r="EP299" s="10"/>
      <c r="EQ299" s="10"/>
      <c r="ER299" s="10"/>
      <c r="ES299" s="10"/>
      <c r="ET299" s="10"/>
      <c r="EU299" s="10"/>
      <c r="EV299" s="10"/>
      <c r="EW299" s="10"/>
      <c r="EX299" s="10"/>
      <c r="EY299" s="10"/>
      <c r="EZ299" s="10"/>
      <c r="FA299" s="10"/>
      <c r="FB299" s="10"/>
      <c r="FC299" s="10"/>
      <c r="FD299" s="10"/>
      <c r="FE299" s="10"/>
      <c r="FF299" s="10"/>
      <c r="FG299" s="10"/>
      <c r="FH299" s="10"/>
      <c r="FI299" s="10"/>
      <c r="FJ299" s="10"/>
      <c r="FK299" s="10"/>
      <c r="FL299" s="10"/>
      <c r="FM299" s="10"/>
      <c r="FN299" s="10"/>
      <c r="FO299" s="10"/>
      <c r="FP299" s="10"/>
      <c r="FQ299" s="10"/>
      <c r="FR299" s="10"/>
      <c r="FS299" s="10"/>
      <c r="FT299" s="10"/>
      <c r="FU299" s="10"/>
      <c r="FV299" s="10"/>
      <c r="FW299" s="10"/>
      <c r="FX299" s="10"/>
      <c r="FY299" s="10"/>
      <c r="FZ299" s="10"/>
      <c r="GA299" s="10"/>
      <c r="GB299" s="10"/>
      <c r="GC299" s="10"/>
      <c r="GD299" s="10"/>
      <c r="GE299" s="10"/>
      <c r="GF299" s="10"/>
      <c r="GG299" s="10"/>
      <c r="GH299" s="10"/>
      <c r="GI299" s="10"/>
      <c r="GJ299" s="10"/>
      <c r="GK299" s="10"/>
      <c r="GL299" s="10"/>
      <c r="GM299" s="10"/>
      <c r="GN299" s="10"/>
      <c r="GO299" s="10"/>
      <c r="GP299" s="10"/>
      <c r="GQ299" s="10"/>
      <c r="GR299" s="10"/>
      <c r="GS299" s="10"/>
      <c r="GT299" s="10"/>
      <c r="GU299" s="10"/>
      <c r="GV299" s="10"/>
      <c r="GW299" s="10"/>
      <c r="GX299" s="10"/>
      <c r="GY299" s="10"/>
      <c r="GZ299" s="10"/>
      <c r="HA299" s="10"/>
      <c r="HB299" s="10"/>
      <c r="HC299" s="10"/>
      <c r="HD299" s="10"/>
      <c r="HE299" s="10"/>
      <c r="HF299" s="10"/>
      <c r="HG299" s="10"/>
      <c r="HH299" s="10"/>
      <c r="HI299" s="10"/>
      <c r="HJ299" s="10"/>
      <c r="HK299" s="10"/>
      <c r="HL299" s="10"/>
      <c r="HM299" s="10"/>
      <c r="HN299" s="10"/>
      <c r="HO299" s="10"/>
      <c r="HP299" s="10"/>
      <c r="HQ299" s="10"/>
      <c r="HR299" s="10"/>
      <c r="HS299" s="10"/>
      <c r="HT299" s="10"/>
      <c r="HU299" s="10"/>
      <c r="HV299" s="10"/>
      <c r="HW299" s="10"/>
      <c r="HX299" s="10"/>
      <c r="HY299" s="10"/>
      <c r="HZ299" s="10"/>
      <c r="IA299" s="10"/>
      <c r="IB299" s="10"/>
      <c r="IC299" s="10"/>
      <c r="ID299" s="10"/>
      <c r="IE299" s="10"/>
      <c r="IF299" s="10"/>
      <c r="IG299" s="10"/>
      <c r="IH299" s="10"/>
      <c r="II299" s="10"/>
      <c r="IJ299" s="10"/>
      <c r="IK299" s="10"/>
      <c r="IL299" s="10"/>
      <c r="IM299" s="10"/>
      <c r="IN299" s="10"/>
      <c r="IO299" s="10"/>
      <c r="IP299" s="10"/>
      <c r="IQ299" s="10"/>
      <c r="IR299" s="10"/>
      <c r="IS299" s="10"/>
    </row>
    <row r="300" spans="1:253" ht="63.75">
      <c r="A300" s="274" t="s">
        <v>7</v>
      </c>
      <c r="B300" s="87" t="s">
        <v>217</v>
      </c>
      <c r="C300" s="279" t="s">
        <v>0</v>
      </c>
      <c r="D300" s="276">
        <v>1</v>
      </c>
      <c r="E300" s="277"/>
      <c r="F300" s="278">
        <f>D300*E300</f>
        <v>0</v>
      </c>
      <c r="G300" s="268"/>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c r="CO300" s="10"/>
      <c r="CP300" s="10"/>
      <c r="CQ300" s="10"/>
      <c r="CR300" s="10"/>
      <c r="CS300" s="10"/>
      <c r="CT300" s="10"/>
      <c r="CU300" s="10"/>
      <c r="CV300" s="10"/>
      <c r="CW300" s="10"/>
      <c r="CX300" s="10"/>
      <c r="CY300" s="10"/>
      <c r="CZ300" s="10"/>
      <c r="DA300" s="10"/>
      <c r="DB300" s="10"/>
      <c r="DC300" s="10"/>
      <c r="DD300" s="10"/>
      <c r="DE300" s="10"/>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0"/>
      <c r="EI300" s="10"/>
      <c r="EJ300" s="10"/>
      <c r="EK300" s="10"/>
      <c r="EL300" s="10"/>
      <c r="EM300" s="10"/>
      <c r="EN300" s="10"/>
      <c r="EO300" s="10"/>
      <c r="EP300" s="10"/>
      <c r="EQ300" s="10"/>
      <c r="ER300" s="10"/>
      <c r="ES300" s="10"/>
      <c r="ET300" s="10"/>
      <c r="EU300" s="10"/>
      <c r="EV300" s="10"/>
      <c r="EW300" s="10"/>
      <c r="EX300" s="10"/>
      <c r="EY300" s="10"/>
      <c r="EZ300" s="10"/>
      <c r="FA300" s="10"/>
      <c r="FB300" s="10"/>
      <c r="FC300" s="10"/>
      <c r="FD300" s="10"/>
      <c r="FE300" s="10"/>
      <c r="FF300" s="10"/>
      <c r="FG300" s="10"/>
      <c r="FH300" s="10"/>
      <c r="FI300" s="10"/>
      <c r="FJ300" s="10"/>
      <c r="FK300" s="10"/>
      <c r="FL300" s="10"/>
      <c r="FM300" s="10"/>
      <c r="FN300" s="10"/>
      <c r="FO300" s="10"/>
      <c r="FP300" s="10"/>
      <c r="FQ300" s="10"/>
      <c r="FR300" s="10"/>
      <c r="FS300" s="10"/>
      <c r="FT300" s="10"/>
      <c r="FU300" s="10"/>
      <c r="FV300" s="10"/>
      <c r="FW300" s="10"/>
      <c r="FX300" s="10"/>
      <c r="FY300" s="10"/>
      <c r="FZ300" s="10"/>
      <c r="GA300" s="10"/>
      <c r="GB300" s="10"/>
      <c r="GC300" s="10"/>
      <c r="GD300" s="10"/>
      <c r="GE300" s="10"/>
      <c r="GF300" s="10"/>
      <c r="GG300" s="10"/>
      <c r="GH300" s="10"/>
      <c r="GI300" s="10"/>
      <c r="GJ300" s="10"/>
      <c r="GK300" s="10"/>
      <c r="GL300" s="10"/>
      <c r="GM300" s="10"/>
      <c r="GN300" s="10"/>
      <c r="GO300" s="10"/>
      <c r="GP300" s="10"/>
      <c r="GQ300" s="10"/>
      <c r="GR300" s="10"/>
      <c r="GS300" s="10"/>
      <c r="GT300" s="10"/>
      <c r="GU300" s="10"/>
      <c r="GV300" s="10"/>
      <c r="GW300" s="10"/>
      <c r="GX300" s="10"/>
      <c r="GY300" s="10"/>
      <c r="GZ300" s="10"/>
      <c r="HA300" s="10"/>
      <c r="HB300" s="10"/>
      <c r="HC300" s="10"/>
      <c r="HD300" s="10"/>
      <c r="HE300" s="10"/>
      <c r="HF300" s="10"/>
      <c r="HG300" s="10"/>
      <c r="HH300" s="10"/>
      <c r="HI300" s="10"/>
      <c r="HJ300" s="10"/>
      <c r="HK300" s="10"/>
      <c r="HL300" s="10"/>
      <c r="HM300" s="10"/>
      <c r="HN300" s="10"/>
      <c r="HO300" s="10"/>
      <c r="HP300" s="10"/>
      <c r="HQ300" s="10"/>
      <c r="HR300" s="10"/>
      <c r="HS300" s="10"/>
      <c r="HT300" s="10"/>
      <c r="HU300" s="10"/>
      <c r="HV300" s="10"/>
      <c r="HW300" s="10"/>
      <c r="HX300" s="10"/>
      <c r="HY300" s="10"/>
      <c r="HZ300" s="10"/>
      <c r="IA300" s="10"/>
      <c r="IB300" s="10"/>
      <c r="IC300" s="10"/>
      <c r="ID300" s="10"/>
      <c r="IE300" s="10"/>
      <c r="IF300" s="10"/>
      <c r="IG300" s="10"/>
      <c r="IH300" s="10"/>
      <c r="II300" s="10"/>
      <c r="IJ300" s="10"/>
      <c r="IK300" s="10"/>
      <c r="IL300" s="10"/>
      <c r="IM300" s="10"/>
      <c r="IN300" s="10"/>
      <c r="IO300" s="10"/>
      <c r="IP300" s="10"/>
      <c r="IQ300" s="10"/>
      <c r="IR300" s="10"/>
      <c r="IS300" s="10"/>
    </row>
    <row r="301" spans="1:253" s="10" customFormat="1" ht="76.5">
      <c r="A301" s="274" t="s">
        <v>7</v>
      </c>
      <c r="B301" s="87" t="s">
        <v>223</v>
      </c>
      <c r="C301" s="279" t="s">
        <v>0</v>
      </c>
      <c r="D301" s="276">
        <v>1</v>
      </c>
      <c r="E301" s="277"/>
      <c r="F301" s="278">
        <f t="shared" ref="F301:F305" si="29">D301*E301</f>
        <v>0</v>
      </c>
    </row>
    <row r="302" spans="1:253" s="10" customFormat="1" ht="38.25">
      <c r="A302" s="274" t="s">
        <v>7</v>
      </c>
      <c r="B302" s="87" t="s">
        <v>218</v>
      </c>
      <c r="C302" s="279" t="s">
        <v>0</v>
      </c>
      <c r="D302" s="276">
        <v>1</v>
      </c>
      <c r="E302" s="277"/>
      <c r="F302" s="278">
        <f t="shared" si="29"/>
        <v>0</v>
      </c>
    </row>
    <row r="303" spans="1:253" s="314" customFormat="1" ht="25.5">
      <c r="A303" s="274" t="s">
        <v>7</v>
      </c>
      <c r="B303" s="87" t="s">
        <v>189</v>
      </c>
      <c r="C303" s="279" t="s">
        <v>0</v>
      </c>
      <c r="D303" s="276">
        <v>2</v>
      </c>
      <c r="E303" s="277"/>
      <c r="F303" s="278">
        <f t="shared" si="29"/>
        <v>0</v>
      </c>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c r="CO303" s="10"/>
      <c r="CP303" s="10"/>
      <c r="CQ303" s="10"/>
      <c r="CR303" s="10"/>
      <c r="CS303" s="10"/>
      <c r="CT303" s="10"/>
      <c r="CU303" s="10"/>
      <c r="CV303" s="10"/>
      <c r="CW303" s="10"/>
      <c r="CX303" s="10"/>
      <c r="CY303" s="10"/>
      <c r="CZ303" s="10"/>
      <c r="DA303" s="10"/>
      <c r="DB303" s="10"/>
      <c r="DC303" s="10"/>
      <c r="DD303" s="10"/>
      <c r="DE303" s="10"/>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0"/>
      <c r="EI303" s="10"/>
      <c r="EJ303" s="10"/>
      <c r="EK303" s="10"/>
      <c r="EL303" s="10"/>
      <c r="EM303" s="10"/>
      <c r="EN303" s="10"/>
      <c r="EO303" s="10"/>
      <c r="EP303" s="10"/>
      <c r="EQ303" s="10"/>
      <c r="ER303" s="10"/>
      <c r="ES303" s="10"/>
      <c r="ET303" s="10"/>
      <c r="EU303" s="10"/>
      <c r="EV303" s="10"/>
      <c r="EW303" s="10"/>
      <c r="EX303" s="10"/>
      <c r="EY303" s="10"/>
      <c r="EZ303" s="10"/>
      <c r="FA303" s="10"/>
      <c r="FB303" s="10"/>
      <c r="FC303" s="10"/>
      <c r="FD303" s="10"/>
      <c r="FE303" s="10"/>
      <c r="FF303" s="10"/>
      <c r="FG303" s="10"/>
      <c r="FH303" s="10"/>
      <c r="FI303" s="10"/>
      <c r="FJ303" s="10"/>
      <c r="FK303" s="10"/>
      <c r="FL303" s="10"/>
      <c r="FM303" s="10"/>
      <c r="FN303" s="10"/>
      <c r="FO303" s="10"/>
      <c r="FP303" s="10"/>
      <c r="FQ303" s="10"/>
      <c r="FR303" s="10"/>
      <c r="FS303" s="10"/>
      <c r="FT303" s="10"/>
      <c r="FU303" s="10"/>
      <c r="FV303" s="10"/>
      <c r="FW303" s="10"/>
      <c r="FX303" s="10"/>
      <c r="FY303" s="10"/>
      <c r="FZ303" s="10"/>
      <c r="GA303" s="10"/>
      <c r="GB303" s="10"/>
      <c r="GC303" s="10"/>
      <c r="GD303" s="10"/>
      <c r="GE303" s="10"/>
      <c r="GF303" s="10"/>
      <c r="GG303" s="10"/>
      <c r="GH303" s="10"/>
      <c r="GI303" s="10"/>
      <c r="GJ303" s="10"/>
      <c r="GK303" s="10"/>
      <c r="GL303" s="10"/>
      <c r="GM303" s="10"/>
      <c r="GN303" s="10"/>
      <c r="GO303" s="10"/>
      <c r="GP303" s="10"/>
      <c r="GQ303" s="10"/>
      <c r="GR303" s="10"/>
      <c r="GS303" s="10"/>
      <c r="GT303" s="10"/>
      <c r="GU303" s="10"/>
      <c r="GV303" s="10"/>
      <c r="GW303" s="10"/>
      <c r="GX303" s="10"/>
      <c r="GY303" s="10"/>
      <c r="GZ303" s="10"/>
      <c r="HA303" s="10"/>
      <c r="HB303" s="10"/>
      <c r="HC303" s="10"/>
      <c r="HD303" s="10"/>
      <c r="HE303" s="10"/>
      <c r="HF303" s="10"/>
      <c r="HG303" s="10"/>
      <c r="HH303" s="10"/>
      <c r="HI303" s="10"/>
      <c r="HJ303" s="10"/>
      <c r="HK303" s="10"/>
      <c r="HL303" s="10"/>
      <c r="HM303" s="10"/>
      <c r="HN303" s="10"/>
      <c r="HO303" s="10"/>
      <c r="HP303" s="10"/>
      <c r="HQ303" s="10"/>
      <c r="HR303" s="10"/>
      <c r="HS303" s="10"/>
      <c r="HT303" s="10"/>
      <c r="HU303" s="10"/>
      <c r="HV303" s="10"/>
      <c r="HW303" s="10"/>
      <c r="HX303" s="10"/>
      <c r="HY303" s="10"/>
      <c r="HZ303" s="10"/>
      <c r="IA303" s="10"/>
      <c r="IB303" s="10"/>
      <c r="IC303" s="10"/>
      <c r="ID303" s="10"/>
      <c r="IE303" s="10"/>
      <c r="IF303" s="10"/>
      <c r="IG303" s="10"/>
      <c r="IH303" s="10"/>
      <c r="II303" s="10"/>
      <c r="IJ303" s="10"/>
      <c r="IK303" s="10"/>
      <c r="IL303" s="10"/>
      <c r="IM303" s="10"/>
      <c r="IN303" s="10"/>
      <c r="IO303" s="10"/>
      <c r="IP303" s="10"/>
      <c r="IQ303" s="10"/>
      <c r="IR303" s="10"/>
      <c r="IS303" s="10"/>
    </row>
    <row r="304" spans="1:253" s="10" customFormat="1">
      <c r="A304" s="285" t="s">
        <v>7</v>
      </c>
      <c r="B304" s="87" t="s">
        <v>208</v>
      </c>
      <c r="C304" s="279" t="s">
        <v>0</v>
      </c>
      <c r="D304" s="276">
        <v>2</v>
      </c>
      <c r="E304" s="277"/>
      <c r="F304" s="278">
        <f t="shared" si="29"/>
        <v>0</v>
      </c>
    </row>
    <row r="305" spans="1:253" s="10" customFormat="1" ht="25.5">
      <c r="A305" s="274" t="s">
        <v>7</v>
      </c>
      <c r="B305" s="87" t="s">
        <v>209</v>
      </c>
      <c r="C305" s="279" t="s">
        <v>0</v>
      </c>
      <c r="D305" s="276">
        <v>1</v>
      </c>
      <c r="E305" s="277"/>
      <c r="F305" s="278">
        <f t="shared" si="29"/>
        <v>0</v>
      </c>
    </row>
    <row r="306" spans="1:253">
      <c r="A306" s="274"/>
      <c r="B306" s="87"/>
      <c r="C306" s="279"/>
      <c r="D306" s="276"/>
      <c r="E306" s="277"/>
      <c r="F306" s="278"/>
      <c r="G306" s="11"/>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c r="CO306" s="10"/>
      <c r="CP306" s="10"/>
      <c r="CQ306" s="10"/>
      <c r="CR306" s="10"/>
      <c r="CS306" s="10"/>
      <c r="CT306" s="10"/>
      <c r="CU306" s="10"/>
      <c r="CV306" s="10"/>
      <c r="CW306" s="10"/>
      <c r="CX306" s="10"/>
      <c r="CY306" s="10"/>
      <c r="CZ306" s="10"/>
      <c r="DA306" s="10"/>
      <c r="DB306" s="10"/>
      <c r="DC306" s="10"/>
      <c r="DD306" s="10"/>
      <c r="DE306" s="10"/>
      <c r="DF306" s="10"/>
      <c r="DG306" s="10"/>
      <c r="DH306" s="10"/>
      <c r="DI306" s="10"/>
      <c r="DJ306" s="10"/>
      <c r="DK306" s="10"/>
      <c r="DL306" s="10"/>
      <c r="DM306" s="10"/>
      <c r="DN306" s="10"/>
      <c r="DO306" s="10"/>
      <c r="DP306" s="10"/>
      <c r="DQ306" s="10"/>
      <c r="DR306" s="10"/>
      <c r="DS306" s="10"/>
      <c r="DT306" s="10"/>
      <c r="DU306" s="10"/>
      <c r="DV306" s="10"/>
      <c r="DW306" s="10"/>
      <c r="DX306" s="10"/>
      <c r="DY306" s="10"/>
      <c r="DZ306" s="10"/>
      <c r="EA306" s="10"/>
      <c r="EB306" s="10"/>
      <c r="EC306" s="10"/>
      <c r="ED306" s="10"/>
      <c r="EE306" s="10"/>
      <c r="EF306" s="10"/>
      <c r="EG306" s="10"/>
      <c r="EH306" s="10"/>
      <c r="EI306" s="10"/>
      <c r="EJ306" s="10"/>
      <c r="EK306" s="10"/>
      <c r="EL306" s="10"/>
      <c r="EM306" s="10"/>
      <c r="EN306" s="10"/>
      <c r="EO306" s="10"/>
      <c r="EP306" s="10"/>
      <c r="EQ306" s="10"/>
      <c r="ER306" s="10"/>
      <c r="ES306" s="10"/>
      <c r="ET306" s="10"/>
      <c r="EU306" s="10"/>
      <c r="EV306" s="10"/>
      <c r="EW306" s="10"/>
      <c r="EX306" s="10"/>
      <c r="EY306" s="10"/>
      <c r="EZ306" s="10"/>
      <c r="FA306" s="10"/>
      <c r="FB306" s="10"/>
      <c r="FC306" s="10"/>
      <c r="FD306" s="10"/>
      <c r="FE306" s="10"/>
      <c r="FF306" s="10"/>
      <c r="FG306" s="10"/>
      <c r="FH306" s="10"/>
      <c r="FI306" s="10"/>
      <c r="FJ306" s="10"/>
      <c r="FK306" s="10"/>
      <c r="FL306" s="10"/>
      <c r="FM306" s="10"/>
      <c r="FN306" s="10"/>
      <c r="FO306" s="10"/>
      <c r="FP306" s="10"/>
      <c r="FQ306" s="10"/>
      <c r="FR306" s="10"/>
      <c r="FS306" s="10"/>
      <c r="FT306" s="10"/>
      <c r="FU306" s="10"/>
      <c r="FV306" s="10"/>
      <c r="FW306" s="10"/>
      <c r="FX306" s="10"/>
      <c r="FY306" s="10"/>
      <c r="FZ306" s="10"/>
      <c r="GA306" s="10"/>
      <c r="GB306" s="10"/>
      <c r="GC306" s="10"/>
      <c r="GD306" s="10"/>
      <c r="GE306" s="10"/>
      <c r="GF306" s="10"/>
      <c r="GG306" s="10"/>
      <c r="GH306" s="10"/>
      <c r="GI306" s="10"/>
      <c r="GJ306" s="10"/>
      <c r="GK306" s="10"/>
      <c r="GL306" s="10"/>
      <c r="GM306" s="10"/>
      <c r="GN306" s="10"/>
      <c r="GO306" s="10"/>
      <c r="GP306" s="10"/>
      <c r="GQ306" s="10"/>
      <c r="GR306" s="10"/>
      <c r="GS306" s="10"/>
      <c r="GT306" s="10"/>
      <c r="GU306" s="10"/>
      <c r="GV306" s="10"/>
      <c r="GW306" s="10"/>
      <c r="GX306" s="10"/>
      <c r="GY306" s="10"/>
      <c r="GZ306" s="10"/>
      <c r="HA306" s="10"/>
      <c r="HB306" s="10"/>
      <c r="HC306" s="10"/>
      <c r="HD306" s="10"/>
      <c r="HE306" s="10"/>
      <c r="HF306" s="10"/>
      <c r="HG306" s="10"/>
      <c r="HH306" s="10"/>
      <c r="HI306" s="10"/>
      <c r="HJ306" s="10"/>
      <c r="HK306" s="10"/>
      <c r="HL306" s="10"/>
      <c r="HM306" s="10"/>
      <c r="HN306" s="10"/>
      <c r="HO306" s="10"/>
      <c r="HP306" s="10"/>
      <c r="HQ306" s="10"/>
      <c r="HR306" s="10"/>
      <c r="HS306" s="10"/>
      <c r="HT306" s="10"/>
      <c r="HU306" s="10"/>
      <c r="HV306" s="10"/>
      <c r="HW306" s="10"/>
      <c r="HX306" s="10"/>
      <c r="HY306" s="10"/>
      <c r="HZ306" s="10"/>
      <c r="IA306" s="10"/>
      <c r="IB306" s="10"/>
      <c r="IC306" s="10"/>
      <c r="ID306" s="10"/>
      <c r="IE306" s="10"/>
      <c r="IF306" s="10"/>
      <c r="IG306" s="10"/>
      <c r="IH306" s="10"/>
      <c r="II306" s="10"/>
      <c r="IJ306" s="10"/>
      <c r="IK306" s="10"/>
      <c r="IL306" s="10"/>
      <c r="IM306" s="10"/>
      <c r="IN306" s="10"/>
      <c r="IO306" s="10"/>
      <c r="IP306" s="10"/>
      <c r="IQ306" s="10"/>
      <c r="IR306" s="10"/>
      <c r="IS306" s="10"/>
    </row>
    <row r="307" spans="1:253" ht="25.5">
      <c r="A307" s="207" t="s">
        <v>94</v>
      </c>
      <c r="B307" s="192" t="s">
        <v>229</v>
      </c>
      <c r="C307" s="283"/>
      <c r="D307" s="283"/>
      <c r="E307" s="283"/>
      <c r="F307" s="284"/>
      <c r="G307" s="10"/>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c r="CN307" s="11"/>
      <c r="CO307" s="11"/>
      <c r="CP307" s="11"/>
      <c r="CQ307" s="11"/>
      <c r="CR307" s="11"/>
      <c r="CS307" s="11"/>
      <c r="CT307" s="11"/>
      <c r="CU307" s="11"/>
      <c r="CV307" s="11"/>
      <c r="CW307" s="11"/>
      <c r="CX307" s="11"/>
      <c r="CY307" s="11"/>
      <c r="CZ307" s="11"/>
      <c r="DA307" s="11"/>
      <c r="DB307" s="11"/>
      <c r="DC307" s="11"/>
      <c r="DD307" s="11"/>
      <c r="DE307" s="11"/>
      <c r="DF307" s="11"/>
      <c r="DG307" s="11"/>
      <c r="DH307" s="11"/>
      <c r="DI307" s="11"/>
      <c r="DJ307" s="11"/>
      <c r="DK307" s="11"/>
      <c r="DL307" s="11"/>
      <c r="DM307" s="11"/>
      <c r="DN307" s="11"/>
      <c r="DO307" s="11"/>
      <c r="DP307" s="11"/>
      <c r="DQ307" s="11"/>
      <c r="DR307" s="11"/>
      <c r="DS307" s="11"/>
      <c r="DT307" s="11"/>
      <c r="DU307" s="11"/>
      <c r="DV307" s="11"/>
      <c r="DW307" s="11"/>
      <c r="DX307" s="11"/>
      <c r="DY307" s="11"/>
      <c r="DZ307" s="11"/>
      <c r="EA307" s="11"/>
      <c r="EB307" s="11"/>
      <c r="EC307" s="11"/>
      <c r="ED307" s="11"/>
      <c r="EE307" s="11"/>
      <c r="EF307" s="11"/>
      <c r="EG307" s="11"/>
      <c r="EH307" s="11"/>
      <c r="EI307" s="11"/>
      <c r="EJ307" s="11"/>
      <c r="EK307" s="11"/>
      <c r="EL307" s="11"/>
      <c r="EM307" s="11"/>
      <c r="EN307" s="11"/>
      <c r="EO307" s="11"/>
      <c r="EP307" s="11"/>
      <c r="EQ307" s="11"/>
      <c r="ER307" s="11"/>
      <c r="ES307" s="11"/>
      <c r="ET307" s="11"/>
      <c r="EU307" s="11"/>
      <c r="EV307" s="11"/>
      <c r="EW307" s="11"/>
      <c r="EX307" s="11"/>
      <c r="EY307" s="11"/>
      <c r="EZ307" s="11"/>
      <c r="FA307" s="11"/>
      <c r="FB307" s="11"/>
      <c r="FC307" s="11"/>
      <c r="FD307" s="11"/>
      <c r="FE307" s="11"/>
      <c r="FF307" s="11"/>
      <c r="FG307" s="11"/>
      <c r="FH307" s="11"/>
      <c r="FI307" s="11"/>
      <c r="FJ307" s="11"/>
      <c r="FK307" s="11"/>
      <c r="FL307" s="11"/>
      <c r="FM307" s="11"/>
      <c r="FN307" s="11"/>
      <c r="FO307" s="11"/>
      <c r="FP307" s="11"/>
      <c r="FQ307" s="11"/>
      <c r="FR307" s="11"/>
      <c r="FS307" s="11"/>
      <c r="FT307" s="11"/>
      <c r="FU307" s="11"/>
      <c r="FV307" s="11"/>
      <c r="FW307" s="11"/>
      <c r="FX307" s="11"/>
      <c r="FY307" s="11"/>
      <c r="FZ307" s="11"/>
      <c r="GA307" s="11"/>
      <c r="GB307" s="11"/>
      <c r="GC307" s="11"/>
      <c r="GD307" s="11"/>
      <c r="GE307" s="11"/>
      <c r="GF307" s="11"/>
      <c r="GG307" s="11"/>
      <c r="GH307" s="11"/>
      <c r="GI307" s="11"/>
      <c r="GJ307" s="11"/>
      <c r="GK307" s="11"/>
      <c r="GL307" s="11"/>
      <c r="GM307" s="11"/>
      <c r="GN307" s="11"/>
      <c r="GO307" s="11"/>
      <c r="GP307" s="11"/>
      <c r="GQ307" s="11"/>
      <c r="GR307" s="11"/>
      <c r="GS307" s="11"/>
      <c r="GT307" s="11"/>
      <c r="GU307" s="11"/>
      <c r="GV307" s="11"/>
      <c r="GW307" s="11"/>
      <c r="GX307" s="11"/>
      <c r="GY307" s="11"/>
      <c r="GZ307" s="11"/>
      <c r="HA307" s="11"/>
      <c r="HB307" s="11"/>
      <c r="HC307" s="11"/>
      <c r="HD307" s="11"/>
      <c r="HE307" s="11"/>
      <c r="HF307" s="11"/>
      <c r="HG307" s="11"/>
      <c r="HH307" s="11"/>
      <c r="HI307" s="11"/>
      <c r="HJ307" s="11"/>
      <c r="HK307" s="11"/>
      <c r="HL307" s="11"/>
      <c r="HM307" s="11"/>
      <c r="HN307" s="11"/>
      <c r="HO307" s="11"/>
      <c r="HP307" s="11"/>
      <c r="HQ307" s="11"/>
      <c r="HR307" s="11"/>
      <c r="HS307" s="11"/>
      <c r="HT307" s="11"/>
      <c r="HU307" s="11"/>
      <c r="HV307" s="11"/>
      <c r="HW307" s="11"/>
      <c r="HX307" s="11"/>
      <c r="HY307" s="11"/>
      <c r="HZ307" s="11"/>
      <c r="IA307" s="11"/>
      <c r="IB307" s="11"/>
      <c r="IC307" s="11"/>
      <c r="ID307" s="11"/>
      <c r="IE307" s="11"/>
      <c r="IF307" s="11"/>
      <c r="IG307" s="11"/>
      <c r="IH307" s="11"/>
      <c r="II307" s="11"/>
      <c r="IJ307" s="11"/>
      <c r="IK307" s="11"/>
      <c r="IL307" s="11"/>
      <c r="IM307" s="11"/>
      <c r="IN307" s="11"/>
      <c r="IO307" s="11"/>
      <c r="IP307" s="11"/>
      <c r="IQ307" s="11"/>
      <c r="IR307" s="11"/>
      <c r="IS307" s="11"/>
    </row>
    <row r="308" spans="1:253" ht="25.5">
      <c r="A308" s="274" t="s">
        <v>7</v>
      </c>
      <c r="B308" s="87" t="s">
        <v>31</v>
      </c>
      <c r="C308" s="279" t="s">
        <v>30</v>
      </c>
      <c r="D308" s="276">
        <v>12</v>
      </c>
      <c r="E308" s="277"/>
      <c r="F308" s="278">
        <f t="shared" ref="F308:F310" si="30">D308*E308</f>
        <v>0</v>
      </c>
      <c r="G308" s="10"/>
    </row>
    <row r="309" spans="1:253" ht="25.5">
      <c r="A309" s="285" t="s">
        <v>7</v>
      </c>
      <c r="B309" s="87" t="s">
        <v>32</v>
      </c>
      <c r="C309" s="279" t="s">
        <v>30</v>
      </c>
      <c r="D309" s="276">
        <v>305</v>
      </c>
      <c r="E309" s="277"/>
      <c r="F309" s="278">
        <f t="shared" si="30"/>
        <v>0</v>
      </c>
      <c r="G309" s="11"/>
    </row>
    <row r="310" spans="1:253" ht="25.5">
      <c r="A310" s="274" t="s">
        <v>7</v>
      </c>
      <c r="B310" s="87" t="s">
        <v>193</v>
      </c>
      <c r="C310" s="279" t="s">
        <v>1</v>
      </c>
      <c r="D310" s="276">
        <v>1</v>
      </c>
      <c r="E310" s="277"/>
      <c r="F310" s="278">
        <f t="shared" si="30"/>
        <v>0</v>
      </c>
    </row>
    <row r="311" spans="1:253">
      <c r="A311" s="274"/>
      <c r="B311" s="87"/>
      <c r="C311" s="279"/>
      <c r="D311" s="276"/>
      <c r="E311" s="277"/>
      <c r="F311" s="278"/>
    </row>
    <row r="312" spans="1:253">
      <c r="A312" s="207" t="s">
        <v>95</v>
      </c>
      <c r="B312" s="192" t="s">
        <v>36</v>
      </c>
      <c r="C312" s="283"/>
      <c r="D312" s="280"/>
      <c r="E312" s="281"/>
      <c r="F312" s="282"/>
    </row>
    <row r="313" spans="1:253" ht="89.25">
      <c r="A313" s="274" t="s">
        <v>7</v>
      </c>
      <c r="B313" s="87" t="s">
        <v>191</v>
      </c>
      <c r="C313" s="279" t="s">
        <v>0</v>
      </c>
      <c r="D313" s="276">
        <v>1</v>
      </c>
      <c r="E313" s="277"/>
      <c r="F313" s="278">
        <f>D313*E313</f>
        <v>0</v>
      </c>
    </row>
    <row r="314" spans="1:253">
      <c r="A314" s="274" t="s">
        <v>7</v>
      </c>
      <c r="B314" s="87" t="s">
        <v>37</v>
      </c>
      <c r="C314" s="279" t="s">
        <v>1</v>
      </c>
      <c r="D314" s="276">
        <v>1</v>
      </c>
      <c r="E314" s="277"/>
      <c r="F314" s="278">
        <f>D314*E314</f>
        <v>0</v>
      </c>
    </row>
    <row r="315" spans="1:253">
      <c r="A315" s="274"/>
      <c r="B315" s="87"/>
      <c r="C315" s="279"/>
      <c r="D315" s="276"/>
      <c r="E315" s="277"/>
      <c r="F315" s="278"/>
    </row>
    <row r="316" spans="1:253">
      <c r="A316" s="413" t="s">
        <v>96</v>
      </c>
      <c r="B316" s="412"/>
      <c r="C316" s="412"/>
      <c r="D316" s="412"/>
      <c r="E316" s="412"/>
      <c r="F316" s="282">
        <f>SUM(F279:F314)</f>
        <v>0</v>
      </c>
    </row>
    <row r="317" spans="1:253">
      <c r="A317" s="322"/>
      <c r="B317" s="140"/>
      <c r="C317" s="323"/>
      <c r="D317" s="324"/>
      <c r="E317" s="325"/>
      <c r="F317" s="326"/>
    </row>
    <row r="318" spans="1:253">
      <c r="A318" s="353" t="s">
        <v>97</v>
      </c>
      <c r="B318" s="408" t="s">
        <v>98</v>
      </c>
      <c r="C318" s="409"/>
      <c r="D318" s="409"/>
      <c r="E318" s="409"/>
      <c r="F318" s="410"/>
    </row>
    <row r="319" spans="1:253">
      <c r="A319" s="207" t="s">
        <v>99</v>
      </c>
      <c r="B319" s="192" t="s">
        <v>58</v>
      </c>
      <c r="C319" s="283"/>
      <c r="D319" s="280"/>
      <c r="E319" s="281"/>
      <c r="F319" s="282"/>
    </row>
    <row r="320" spans="1:253" ht="51">
      <c r="A320" s="274" t="s">
        <v>7</v>
      </c>
      <c r="B320" s="87" t="s">
        <v>59</v>
      </c>
      <c r="C320" s="279" t="s">
        <v>0</v>
      </c>
      <c r="D320" s="276">
        <v>2</v>
      </c>
      <c r="E320" s="277"/>
      <c r="F320" s="278">
        <f t="shared" ref="F320:F328" si="31">D320*E320</f>
        <v>0</v>
      </c>
    </row>
    <row r="321" spans="1:6" s="10" customFormat="1" ht="76.5">
      <c r="A321" s="274" t="s">
        <v>7</v>
      </c>
      <c r="B321" s="87" t="s">
        <v>223</v>
      </c>
      <c r="C321" s="279" t="s">
        <v>0</v>
      </c>
      <c r="D321" s="276">
        <v>1</v>
      </c>
      <c r="E321" s="277"/>
      <c r="F321" s="278">
        <f t="shared" si="31"/>
        <v>0</v>
      </c>
    </row>
    <row r="322" spans="1:6" s="10" customFormat="1" ht="38.25">
      <c r="A322" s="274" t="s">
        <v>7</v>
      </c>
      <c r="B322" s="87" t="s">
        <v>218</v>
      </c>
      <c r="C322" s="279" t="s">
        <v>0</v>
      </c>
      <c r="D322" s="276">
        <v>1</v>
      </c>
      <c r="E322" s="277"/>
      <c r="F322" s="278">
        <f t="shared" si="31"/>
        <v>0</v>
      </c>
    </row>
    <row r="323" spans="1:6" ht="25.5">
      <c r="A323" s="274" t="s">
        <v>7</v>
      </c>
      <c r="B323" s="87" t="s">
        <v>189</v>
      </c>
      <c r="C323" s="279" t="s">
        <v>0</v>
      </c>
      <c r="D323" s="276">
        <v>2</v>
      </c>
      <c r="E323" s="277"/>
      <c r="F323" s="278">
        <f t="shared" si="31"/>
        <v>0</v>
      </c>
    </row>
    <row r="324" spans="1:6" s="10" customFormat="1">
      <c r="A324" s="285" t="s">
        <v>7</v>
      </c>
      <c r="B324" s="87" t="s">
        <v>208</v>
      </c>
      <c r="C324" s="279" t="s">
        <v>0</v>
      </c>
      <c r="D324" s="276">
        <v>2</v>
      </c>
      <c r="E324" s="277"/>
      <c r="F324" s="278">
        <f t="shared" si="31"/>
        <v>0</v>
      </c>
    </row>
    <row r="325" spans="1:6" s="10" customFormat="1" ht="25.5">
      <c r="A325" s="274" t="s">
        <v>7</v>
      </c>
      <c r="B325" s="87" t="s">
        <v>209</v>
      </c>
      <c r="C325" s="279" t="s">
        <v>0</v>
      </c>
      <c r="D325" s="276">
        <v>1</v>
      </c>
      <c r="E325" s="277"/>
      <c r="F325" s="278">
        <f t="shared" si="31"/>
        <v>0</v>
      </c>
    </row>
    <row r="326" spans="1:6" ht="25.5">
      <c r="A326" s="274" t="s">
        <v>7</v>
      </c>
      <c r="B326" s="87" t="s">
        <v>68</v>
      </c>
      <c r="C326" s="279" t="s">
        <v>30</v>
      </c>
      <c r="D326" s="276">
        <v>15</v>
      </c>
      <c r="E326" s="277"/>
      <c r="F326" s="278">
        <f t="shared" si="31"/>
        <v>0</v>
      </c>
    </row>
    <row r="327" spans="1:6">
      <c r="A327" s="274" t="s">
        <v>7</v>
      </c>
      <c r="B327" s="87" t="s">
        <v>214</v>
      </c>
      <c r="C327" s="279" t="s">
        <v>0</v>
      </c>
      <c r="D327" s="276">
        <v>1</v>
      </c>
      <c r="E327" s="277"/>
      <c r="F327" s="278">
        <f t="shared" si="31"/>
        <v>0</v>
      </c>
    </row>
    <row r="328" spans="1:6" ht="25.5">
      <c r="A328" s="274" t="s">
        <v>7</v>
      </c>
      <c r="B328" s="87" t="s">
        <v>195</v>
      </c>
      <c r="C328" s="279" t="s">
        <v>1</v>
      </c>
      <c r="D328" s="276">
        <v>1</v>
      </c>
      <c r="E328" s="277"/>
      <c r="F328" s="278">
        <f t="shared" si="31"/>
        <v>0</v>
      </c>
    </row>
    <row r="329" spans="1:6">
      <c r="A329" s="207" t="s">
        <v>100</v>
      </c>
      <c r="B329" s="192" t="s">
        <v>36</v>
      </c>
      <c r="C329" s="283"/>
      <c r="D329" s="280"/>
      <c r="E329" s="281"/>
      <c r="F329" s="282"/>
    </row>
    <row r="330" spans="1:6" ht="89.25">
      <c r="A330" s="274" t="s">
        <v>7</v>
      </c>
      <c r="B330" s="87" t="s">
        <v>191</v>
      </c>
      <c r="C330" s="279" t="s">
        <v>0</v>
      </c>
      <c r="D330" s="276">
        <v>2</v>
      </c>
      <c r="E330" s="277"/>
      <c r="F330" s="278">
        <f t="shared" ref="F330:F335" si="32">D330*E330</f>
        <v>0</v>
      </c>
    </row>
    <row r="331" spans="1:6" ht="63.75">
      <c r="A331" s="274" t="s">
        <v>7</v>
      </c>
      <c r="B331" s="87" t="s">
        <v>192</v>
      </c>
      <c r="C331" s="279" t="s">
        <v>0</v>
      </c>
      <c r="D331" s="276">
        <v>2</v>
      </c>
      <c r="E331" s="277"/>
      <c r="F331" s="278">
        <f t="shared" si="32"/>
        <v>0</v>
      </c>
    </row>
    <row r="332" spans="1:6" ht="38.25">
      <c r="A332" s="274" t="s">
        <v>7</v>
      </c>
      <c r="B332" s="87" t="s">
        <v>183</v>
      </c>
      <c r="C332" s="279" t="s">
        <v>0</v>
      </c>
      <c r="D332" s="276">
        <v>1</v>
      </c>
      <c r="E332" s="277"/>
      <c r="F332" s="278">
        <f t="shared" si="32"/>
        <v>0</v>
      </c>
    </row>
    <row r="333" spans="1:6" ht="38.25">
      <c r="A333" s="274" t="s">
        <v>7</v>
      </c>
      <c r="B333" s="87" t="s">
        <v>188</v>
      </c>
      <c r="C333" s="279" t="s">
        <v>0</v>
      </c>
      <c r="D333" s="276">
        <v>2</v>
      </c>
      <c r="E333" s="277"/>
      <c r="F333" s="278">
        <f t="shared" si="32"/>
        <v>0</v>
      </c>
    </row>
    <row r="334" spans="1:6">
      <c r="A334" s="274" t="s">
        <v>7</v>
      </c>
      <c r="B334" s="87" t="s">
        <v>64</v>
      </c>
      <c r="C334" s="279" t="s">
        <v>0</v>
      </c>
      <c r="D334" s="276">
        <v>1</v>
      </c>
      <c r="E334" s="277"/>
      <c r="F334" s="278">
        <f t="shared" si="32"/>
        <v>0</v>
      </c>
    </row>
    <row r="335" spans="1:6">
      <c r="A335" s="274" t="s">
        <v>7</v>
      </c>
      <c r="B335" s="87" t="s">
        <v>101</v>
      </c>
      <c r="C335" s="279" t="s">
        <v>1</v>
      </c>
      <c r="D335" s="276">
        <v>1</v>
      </c>
      <c r="E335" s="277"/>
      <c r="F335" s="278">
        <f t="shared" si="32"/>
        <v>0</v>
      </c>
    </row>
    <row r="336" spans="1:6">
      <c r="A336" s="273"/>
      <c r="B336" s="194" t="s">
        <v>102</v>
      </c>
      <c r="C336" s="269"/>
      <c r="D336" s="270"/>
      <c r="E336" s="271"/>
      <c r="F336" s="272">
        <f>SUM(F320:F335)</f>
        <v>0</v>
      </c>
    </row>
    <row r="337" spans="1:6" ht="25.5">
      <c r="A337" s="273"/>
      <c r="B337" s="188" t="s">
        <v>103</v>
      </c>
      <c r="C337" s="287" t="s">
        <v>1</v>
      </c>
      <c r="D337" s="288">
        <v>2</v>
      </c>
      <c r="E337" s="289">
        <f>F336</f>
        <v>0</v>
      </c>
      <c r="F337" s="290">
        <f>PRODUCT(D337:E337)</f>
        <v>0</v>
      </c>
    </row>
    <row r="338" spans="1:6">
      <c r="A338" s="322"/>
      <c r="B338" s="140"/>
      <c r="C338" s="323"/>
      <c r="D338" s="324"/>
      <c r="E338" s="325"/>
      <c r="F338" s="326"/>
    </row>
    <row r="339" spans="1:6">
      <c r="A339" s="327"/>
      <c r="B339" s="143"/>
      <c r="C339" s="328"/>
      <c r="D339" s="329"/>
      <c r="E339" s="330"/>
      <c r="F339" s="311"/>
    </row>
    <row r="340" spans="1:6" ht="23.25">
      <c r="A340" s="347" t="s">
        <v>104</v>
      </c>
      <c r="B340" s="346" t="s">
        <v>105</v>
      </c>
      <c r="C340" s="307"/>
      <c r="D340" s="308"/>
      <c r="E340" s="309"/>
      <c r="F340" s="310"/>
    </row>
    <row r="341" spans="1:6">
      <c r="A341" s="327"/>
      <c r="B341" s="143"/>
      <c r="C341" s="328"/>
      <c r="D341" s="329"/>
      <c r="E341" s="330"/>
      <c r="F341" s="311"/>
    </row>
    <row r="342" spans="1:6">
      <c r="A342" s="291" t="s">
        <v>106</v>
      </c>
      <c r="B342" s="411" t="s">
        <v>156</v>
      </c>
      <c r="C342" s="411"/>
      <c r="D342" s="411"/>
      <c r="E342" s="411"/>
      <c r="F342" s="293"/>
    </row>
    <row r="343" spans="1:6">
      <c r="A343" s="207" t="s">
        <v>107</v>
      </c>
      <c r="B343" s="192" t="s">
        <v>58</v>
      </c>
      <c r="C343" s="283"/>
      <c r="D343" s="280"/>
      <c r="E343" s="281"/>
      <c r="F343" s="282"/>
    </row>
    <row r="344" spans="1:6" ht="51">
      <c r="A344" s="274" t="s">
        <v>7</v>
      </c>
      <c r="B344" s="87" t="s">
        <v>59</v>
      </c>
      <c r="C344" s="279" t="s">
        <v>0</v>
      </c>
      <c r="D344" s="276">
        <v>1</v>
      </c>
      <c r="E344" s="277"/>
      <c r="F344" s="278">
        <f t="shared" ref="F344:F351" si="33">D344*E344</f>
        <v>0</v>
      </c>
    </row>
    <row r="345" spans="1:6" s="10" customFormat="1" ht="76.5">
      <c r="A345" s="274" t="s">
        <v>7</v>
      </c>
      <c r="B345" s="87" t="s">
        <v>223</v>
      </c>
      <c r="C345" s="279" t="s">
        <v>0</v>
      </c>
      <c r="D345" s="276">
        <v>1</v>
      </c>
      <c r="E345" s="277"/>
      <c r="F345" s="278">
        <f t="shared" si="33"/>
        <v>0</v>
      </c>
    </row>
    <row r="346" spans="1:6" s="10" customFormat="1" ht="38.25">
      <c r="A346" s="274" t="s">
        <v>7</v>
      </c>
      <c r="B346" s="87" t="s">
        <v>218</v>
      </c>
      <c r="C346" s="279" t="s">
        <v>0</v>
      </c>
      <c r="D346" s="276">
        <v>1</v>
      </c>
      <c r="E346" s="277"/>
      <c r="F346" s="278">
        <f t="shared" si="33"/>
        <v>0</v>
      </c>
    </row>
    <row r="347" spans="1:6" ht="25.5">
      <c r="A347" s="274" t="s">
        <v>7</v>
      </c>
      <c r="B347" s="87" t="s">
        <v>189</v>
      </c>
      <c r="C347" s="279" t="s">
        <v>0</v>
      </c>
      <c r="D347" s="276">
        <v>2</v>
      </c>
      <c r="E347" s="277"/>
      <c r="F347" s="278">
        <f t="shared" si="33"/>
        <v>0</v>
      </c>
    </row>
    <row r="348" spans="1:6" s="10" customFormat="1">
      <c r="A348" s="285" t="s">
        <v>7</v>
      </c>
      <c r="B348" s="87" t="s">
        <v>208</v>
      </c>
      <c r="C348" s="279" t="s">
        <v>0</v>
      </c>
      <c r="D348" s="276">
        <v>2</v>
      </c>
      <c r="E348" s="277"/>
      <c r="F348" s="278">
        <f t="shared" si="33"/>
        <v>0</v>
      </c>
    </row>
    <row r="349" spans="1:6" s="10" customFormat="1" ht="25.5">
      <c r="A349" s="274" t="s">
        <v>7</v>
      </c>
      <c r="B349" s="87" t="s">
        <v>209</v>
      </c>
      <c r="C349" s="279" t="s">
        <v>0</v>
      </c>
      <c r="D349" s="276">
        <v>1</v>
      </c>
      <c r="E349" s="277"/>
      <c r="F349" s="278">
        <f t="shared" si="33"/>
        <v>0</v>
      </c>
    </row>
    <row r="350" spans="1:6" ht="25.5">
      <c r="A350" s="274" t="s">
        <v>7</v>
      </c>
      <c r="B350" s="87" t="s">
        <v>68</v>
      </c>
      <c r="C350" s="279" t="s">
        <v>30</v>
      </c>
      <c r="D350" s="276">
        <v>10</v>
      </c>
      <c r="E350" s="277"/>
      <c r="F350" s="278">
        <f t="shared" si="33"/>
        <v>0</v>
      </c>
    </row>
    <row r="351" spans="1:6" ht="25.5">
      <c r="A351" s="274" t="s">
        <v>7</v>
      </c>
      <c r="B351" s="87" t="s">
        <v>194</v>
      </c>
      <c r="C351" s="279" t="s">
        <v>1</v>
      </c>
      <c r="D351" s="276">
        <v>1</v>
      </c>
      <c r="E351" s="277"/>
      <c r="F351" s="278">
        <f t="shared" si="33"/>
        <v>0</v>
      </c>
    </row>
    <row r="352" spans="1:6">
      <c r="A352" s="273"/>
      <c r="B352" s="194" t="s">
        <v>108</v>
      </c>
      <c r="C352" s="269"/>
      <c r="D352" s="270"/>
      <c r="E352" s="271"/>
      <c r="F352" s="272">
        <f>SUM(F344:F351)</f>
        <v>0</v>
      </c>
    </row>
    <row r="353" spans="1:6" ht="25.5">
      <c r="A353" s="273"/>
      <c r="B353" s="192" t="s">
        <v>109</v>
      </c>
      <c r="C353" s="287" t="s">
        <v>1</v>
      </c>
      <c r="D353" s="288">
        <v>3</v>
      </c>
      <c r="E353" s="289">
        <f>F352</f>
        <v>0</v>
      </c>
      <c r="F353" s="290">
        <f>PRODUCT(D353:E353)</f>
        <v>0</v>
      </c>
    </row>
    <row r="354" spans="1:6">
      <c r="A354" s="327"/>
      <c r="B354" s="143"/>
      <c r="C354" s="328"/>
      <c r="D354" s="329"/>
      <c r="E354" s="330"/>
      <c r="F354" s="311"/>
    </row>
    <row r="355" spans="1:6">
      <c r="A355" s="327"/>
      <c r="B355" s="143"/>
      <c r="C355" s="328"/>
      <c r="D355" s="329"/>
      <c r="E355" s="330"/>
      <c r="F355" s="311"/>
    </row>
    <row r="356" spans="1:6" ht="23.25">
      <c r="A356" s="347" t="s">
        <v>110</v>
      </c>
      <c r="B356" s="346" t="s">
        <v>111</v>
      </c>
      <c r="C356" s="307"/>
      <c r="D356" s="308"/>
      <c r="E356" s="309"/>
      <c r="F356" s="310"/>
    </row>
    <row r="357" spans="1:6">
      <c r="A357" s="327"/>
      <c r="B357" s="143"/>
      <c r="C357" s="328"/>
      <c r="D357" s="329"/>
      <c r="E357" s="330"/>
      <c r="F357" s="311"/>
    </row>
    <row r="358" spans="1:6">
      <c r="A358" s="291" t="s">
        <v>112</v>
      </c>
      <c r="B358" s="408" t="s">
        <v>113</v>
      </c>
      <c r="C358" s="409"/>
      <c r="D358" s="409"/>
      <c r="E358" s="409"/>
      <c r="F358" s="410"/>
    </row>
    <row r="359" spans="1:6">
      <c r="A359" s="207" t="s">
        <v>114</v>
      </c>
      <c r="B359" s="192" t="s">
        <v>26</v>
      </c>
      <c r="C359" s="283"/>
      <c r="D359" s="280"/>
      <c r="E359" s="281"/>
      <c r="F359" s="282"/>
    </row>
    <row r="360" spans="1:6">
      <c r="A360" s="274" t="s">
        <v>7</v>
      </c>
      <c r="B360" s="87" t="s">
        <v>84</v>
      </c>
      <c r="C360" s="279" t="s">
        <v>0</v>
      </c>
      <c r="D360" s="276">
        <v>1</v>
      </c>
      <c r="E360" s="277"/>
      <c r="F360" s="278">
        <f>D360*E360</f>
        <v>0</v>
      </c>
    </row>
    <row r="361" spans="1:6" ht="76.5">
      <c r="A361" s="274"/>
      <c r="B361" s="87" t="s">
        <v>226</v>
      </c>
      <c r="C361" s="279"/>
      <c r="D361" s="276"/>
      <c r="E361" s="277"/>
      <c r="F361" s="278"/>
    </row>
    <row r="362" spans="1:6">
      <c r="A362" s="274" t="s">
        <v>7</v>
      </c>
      <c r="B362" s="87" t="s">
        <v>85</v>
      </c>
      <c r="C362" s="279" t="s">
        <v>0</v>
      </c>
      <c r="D362" s="276">
        <v>1</v>
      </c>
      <c r="E362" s="277"/>
      <c r="F362" s="278">
        <f>D362*E362</f>
        <v>0</v>
      </c>
    </row>
    <row r="363" spans="1:6" ht="63.75">
      <c r="A363" s="274" t="s">
        <v>7</v>
      </c>
      <c r="B363" s="87" t="s">
        <v>217</v>
      </c>
      <c r="C363" s="279" t="s">
        <v>0</v>
      </c>
      <c r="D363" s="276">
        <v>1</v>
      </c>
      <c r="E363" s="277"/>
      <c r="F363" s="278">
        <f>D363*E363</f>
        <v>0</v>
      </c>
    </row>
    <row r="364" spans="1:6" s="10" customFormat="1" ht="76.5">
      <c r="A364" s="274" t="s">
        <v>7</v>
      </c>
      <c r="B364" s="87" t="s">
        <v>223</v>
      </c>
      <c r="C364" s="279" t="s">
        <v>0</v>
      </c>
      <c r="D364" s="276">
        <v>1</v>
      </c>
      <c r="E364" s="277"/>
      <c r="F364" s="278">
        <f t="shared" ref="F364:F368" si="34">D364*E364</f>
        <v>0</v>
      </c>
    </row>
    <row r="365" spans="1:6" s="10" customFormat="1" ht="38.25">
      <c r="A365" s="274" t="s">
        <v>7</v>
      </c>
      <c r="B365" s="87" t="s">
        <v>218</v>
      </c>
      <c r="C365" s="279" t="s">
        <v>0</v>
      </c>
      <c r="D365" s="276">
        <v>1</v>
      </c>
      <c r="E365" s="277"/>
      <c r="F365" s="278">
        <f t="shared" si="34"/>
        <v>0</v>
      </c>
    </row>
    <row r="366" spans="1:6" ht="25.5">
      <c r="A366" s="274" t="s">
        <v>7</v>
      </c>
      <c r="B366" s="87" t="s">
        <v>189</v>
      </c>
      <c r="C366" s="279" t="s">
        <v>0</v>
      </c>
      <c r="D366" s="276">
        <v>2</v>
      </c>
      <c r="E366" s="277"/>
      <c r="F366" s="278">
        <f t="shared" si="34"/>
        <v>0</v>
      </c>
    </row>
    <row r="367" spans="1:6" s="10" customFormat="1">
      <c r="A367" s="285" t="s">
        <v>7</v>
      </c>
      <c r="B367" s="87" t="s">
        <v>208</v>
      </c>
      <c r="C367" s="279" t="s">
        <v>0</v>
      </c>
      <c r="D367" s="276">
        <v>2</v>
      </c>
      <c r="E367" s="277"/>
      <c r="F367" s="278">
        <f t="shared" si="34"/>
        <v>0</v>
      </c>
    </row>
    <row r="368" spans="1:6" s="10" customFormat="1" ht="25.5">
      <c r="A368" s="274" t="s">
        <v>7</v>
      </c>
      <c r="B368" s="87" t="s">
        <v>209</v>
      </c>
      <c r="C368" s="279" t="s">
        <v>0</v>
      </c>
      <c r="D368" s="276">
        <v>1</v>
      </c>
      <c r="E368" s="277"/>
      <c r="F368" s="278">
        <f t="shared" si="34"/>
        <v>0</v>
      </c>
    </row>
    <row r="369" spans="1:6">
      <c r="A369" s="316"/>
      <c r="B369" s="317"/>
      <c r="C369" s="318"/>
      <c r="D369" s="319"/>
      <c r="E369" s="320"/>
      <c r="F369" s="321"/>
    </row>
    <row r="370" spans="1:6" ht="25.5">
      <c r="A370" s="207" t="s">
        <v>115</v>
      </c>
      <c r="B370" s="192" t="s">
        <v>229</v>
      </c>
      <c r="C370" s="283"/>
      <c r="D370" s="283"/>
      <c r="E370" s="283"/>
      <c r="F370" s="284"/>
    </row>
    <row r="371" spans="1:6" ht="25.5">
      <c r="A371" s="274" t="s">
        <v>7</v>
      </c>
      <c r="B371" s="87" t="s">
        <v>31</v>
      </c>
      <c r="C371" s="279" t="s">
        <v>30</v>
      </c>
      <c r="D371" s="276">
        <v>12</v>
      </c>
      <c r="E371" s="277"/>
      <c r="F371" s="278">
        <f t="shared" ref="F371:F373" si="35">D371*E371</f>
        <v>0</v>
      </c>
    </row>
    <row r="372" spans="1:6" ht="25.5">
      <c r="A372" s="285" t="s">
        <v>7</v>
      </c>
      <c r="B372" s="87" t="s">
        <v>32</v>
      </c>
      <c r="C372" s="279" t="s">
        <v>30</v>
      </c>
      <c r="D372" s="276">
        <v>40</v>
      </c>
      <c r="E372" s="277"/>
      <c r="F372" s="278">
        <f t="shared" si="35"/>
        <v>0</v>
      </c>
    </row>
    <row r="373" spans="1:6" ht="25.5">
      <c r="A373" s="274" t="s">
        <v>7</v>
      </c>
      <c r="B373" s="87" t="s">
        <v>193</v>
      </c>
      <c r="C373" s="279" t="s">
        <v>1</v>
      </c>
      <c r="D373" s="276">
        <v>1</v>
      </c>
      <c r="E373" s="277"/>
      <c r="F373" s="278">
        <f t="shared" si="35"/>
        <v>0</v>
      </c>
    </row>
    <row r="374" spans="1:6">
      <c r="A374" s="273"/>
      <c r="B374" s="194" t="s">
        <v>116</v>
      </c>
      <c r="C374" s="269"/>
      <c r="D374" s="270"/>
      <c r="E374" s="271"/>
      <c r="F374" s="272">
        <f>SUM(F360:F373)</f>
        <v>0</v>
      </c>
    </row>
    <row r="375" spans="1:6" ht="25.5">
      <c r="A375" s="273"/>
      <c r="B375" s="192" t="s">
        <v>117</v>
      </c>
      <c r="C375" s="287" t="s">
        <v>1</v>
      </c>
      <c r="D375" s="288">
        <v>2</v>
      </c>
      <c r="E375" s="289">
        <f>F374</f>
        <v>0</v>
      </c>
      <c r="F375" s="290">
        <f>PRODUCT(D375:E375)</f>
        <v>0</v>
      </c>
    </row>
    <row r="376" spans="1:6">
      <c r="A376" s="327"/>
      <c r="B376" s="143"/>
      <c r="C376" s="328"/>
      <c r="D376" s="329"/>
      <c r="E376" s="330"/>
      <c r="F376" s="311"/>
    </row>
    <row r="377" spans="1:6">
      <c r="A377" s="291" t="s">
        <v>118</v>
      </c>
      <c r="B377" s="411" t="s">
        <v>119</v>
      </c>
      <c r="C377" s="411"/>
      <c r="D377" s="411"/>
      <c r="E377" s="411"/>
      <c r="F377" s="293"/>
    </row>
    <row r="378" spans="1:6">
      <c r="A378" s="207" t="s">
        <v>120</v>
      </c>
      <c r="B378" s="192" t="s">
        <v>58</v>
      </c>
      <c r="C378" s="283"/>
      <c r="D378" s="280"/>
      <c r="E378" s="281"/>
      <c r="F378" s="282"/>
    </row>
    <row r="379" spans="1:6" ht="51">
      <c r="A379" s="274" t="s">
        <v>7</v>
      </c>
      <c r="B379" s="87" t="s">
        <v>59</v>
      </c>
      <c r="C379" s="279" t="s">
        <v>0</v>
      </c>
      <c r="D379" s="276">
        <v>1</v>
      </c>
      <c r="E379" s="277"/>
      <c r="F379" s="278">
        <f t="shared" ref="F379:F385" si="36">D379*E379</f>
        <v>0</v>
      </c>
    </row>
    <row r="380" spans="1:6" s="10" customFormat="1" ht="76.5">
      <c r="A380" s="274" t="s">
        <v>7</v>
      </c>
      <c r="B380" s="87" t="s">
        <v>223</v>
      </c>
      <c r="C380" s="279" t="s">
        <v>0</v>
      </c>
      <c r="D380" s="276">
        <v>1</v>
      </c>
      <c r="E380" s="277"/>
      <c r="F380" s="278">
        <f t="shared" si="36"/>
        <v>0</v>
      </c>
    </row>
    <row r="381" spans="1:6" s="10" customFormat="1" ht="38.25">
      <c r="A381" s="274" t="s">
        <v>7</v>
      </c>
      <c r="B381" s="87" t="s">
        <v>218</v>
      </c>
      <c r="C381" s="279" t="s">
        <v>0</v>
      </c>
      <c r="D381" s="276">
        <v>1</v>
      </c>
      <c r="E381" s="277"/>
      <c r="F381" s="278">
        <f t="shared" si="36"/>
        <v>0</v>
      </c>
    </row>
    <row r="382" spans="1:6" ht="25.5">
      <c r="A382" s="274" t="s">
        <v>7</v>
      </c>
      <c r="B382" s="87" t="s">
        <v>189</v>
      </c>
      <c r="C382" s="279" t="s">
        <v>0</v>
      </c>
      <c r="D382" s="276">
        <v>2</v>
      </c>
      <c r="E382" s="277"/>
      <c r="F382" s="278">
        <f t="shared" si="36"/>
        <v>0</v>
      </c>
    </row>
    <row r="383" spans="1:6" s="10" customFormat="1">
      <c r="A383" s="285" t="s">
        <v>7</v>
      </c>
      <c r="B383" s="87" t="s">
        <v>208</v>
      </c>
      <c r="C383" s="279" t="s">
        <v>0</v>
      </c>
      <c r="D383" s="276">
        <v>2</v>
      </c>
      <c r="E383" s="277"/>
      <c r="F383" s="278">
        <f t="shared" si="36"/>
        <v>0</v>
      </c>
    </row>
    <row r="384" spans="1:6" s="10" customFormat="1" ht="25.5">
      <c r="A384" s="274" t="s">
        <v>7</v>
      </c>
      <c r="B384" s="87" t="s">
        <v>209</v>
      </c>
      <c r="C384" s="279" t="s">
        <v>0</v>
      </c>
      <c r="D384" s="276">
        <v>1</v>
      </c>
      <c r="E384" s="277"/>
      <c r="F384" s="278">
        <f t="shared" si="36"/>
        <v>0</v>
      </c>
    </row>
    <row r="385" spans="1:6" ht="25.5">
      <c r="A385" s="274" t="s">
        <v>7</v>
      </c>
      <c r="B385" s="87" t="s">
        <v>68</v>
      </c>
      <c r="C385" s="279" t="s">
        <v>30</v>
      </c>
      <c r="D385" s="276">
        <v>10</v>
      </c>
      <c r="E385" s="277"/>
      <c r="F385" s="278">
        <f t="shared" si="36"/>
        <v>0</v>
      </c>
    </row>
    <row r="386" spans="1:6" ht="25.5">
      <c r="A386" s="274" t="s">
        <v>7</v>
      </c>
      <c r="B386" s="87" t="s">
        <v>196</v>
      </c>
      <c r="C386" s="279" t="s">
        <v>1</v>
      </c>
      <c r="D386" s="276">
        <v>1</v>
      </c>
      <c r="E386" s="277"/>
      <c r="F386" s="278">
        <f>D386*E386</f>
        <v>0</v>
      </c>
    </row>
    <row r="387" spans="1:6">
      <c r="A387" s="274"/>
      <c r="B387" s="87"/>
      <c r="C387" s="279"/>
      <c r="D387" s="276"/>
      <c r="E387" s="277"/>
      <c r="F387" s="278"/>
    </row>
    <row r="388" spans="1:6">
      <c r="A388" s="207"/>
      <c r="B388" s="412" t="s">
        <v>121</v>
      </c>
      <c r="C388" s="412"/>
      <c r="D388" s="412"/>
      <c r="E388" s="412"/>
      <c r="F388" s="282">
        <f>SUM(F379:F387)</f>
        <v>0</v>
      </c>
    </row>
    <row r="389" spans="1:6">
      <c r="A389" s="327"/>
      <c r="B389" s="143"/>
      <c r="C389" s="328"/>
      <c r="D389" s="329"/>
      <c r="E389" s="330"/>
      <c r="F389" s="311"/>
    </row>
    <row r="390" spans="1:6" ht="13.5" thickBot="1">
      <c r="A390" s="201" t="s">
        <v>230</v>
      </c>
      <c r="B390" s="202"/>
      <c r="C390" s="331"/>
      <c r="D390" s="332"/>
      <c r="E390" s="333" t="s">
        <v>122</v>
      </c>
      <c r="F390" s="334">
        <f>F388+F375+F353+F337+F316+F274+F200+F188+F74+F226+F172+F125</f>
        <v>0</v>
      </c>
    </row>
    <row r="391" spans="1:6">
      <c r="A391" s="335"/>
      <c r="B391" s="147"/>
      <c r="C391" s="336"/>
      <c r="D391" s="337"/>
      <c r="E391" s="338"/>
      <c r="F391" s="339"/>
    </row>
    <row r="392" spans="1:6">
      <c r="A392" s="335"/>
      <c r="B392" s="147"/>
      <c r="C392" s="336"/>
      <c r="D392" s="337"/>
      <c r="E392" s="340"/>
      <c r="F392" s="339"/>
    </row>
    <row r="393" spans="1:6">
      <c r="A393" s="335"/>
      <c r="B393" s="147"/>
      <c r="C393" s="336"/>
      <c r="D393" s="337"/>
      <c r="E393" s="340"/>
      <c r="F393" s="339"/>
    </row>
    <row r="394" spans="1:6">
      <c r="A394" s="335"/>
      <c r="B394" s="147"/>
      <c r="C394" s="336"/>
      <c r="D394" s="337"/>
      <c r="E394" s="338"/>
      <c r="F394" s="339"/>
    </row>
    <row r="395" spans="1:6">
      <c r="A395" s="335"/>
      <c r="B395" s="147"/>
      <c r="C395" s="336"/>
      <c r="D395" s="337"/>
      <c r="E395" s="338"/>
      <c r="F395" s="339"/>
    </row>
    <row r="396" spans="1:6">
      <c r="A396" s="335"/>
      <c r="B396" s="147"/>
      <c r="C396" s="336"/>
      <c r="D396" s="337"/>
      <c r="E396" s="338"/>
      <c r="F396" s="339"/>
    </row>
    <row r="397" spans="1:6">
      <c r="A397" s="335"/>
      <c r="B397" s="147"/>
      <c r="C397" s="336"/>
      <c r="D397" s="337"/>
      <c r="E397" s="338"/>
      <c r="F397" s="339"/>
    </row>
    <row r="398" spans="1:6">
      <c r="A398" s="335"/>
      <c r="B398" s="147"/>
      <c r="C398" s="336"/>
      <c r="D398" s="337"/>
      <c r="E398" s="338"/>
      <c r="F398" s="339"/>
    </row>
    <row r="399" spans="1:6">
      <c r="A399" s="335"/>
      <c r="B399" s="147"/>
      <c r="C399" s="336"/>
      <c r="D399" s="337"/>
      <c r="E399" s="338"/>
      <c r="F399" s="339"/>
    </row>
    <row r="400" spans="1:6">
      <c r="A400" s="335"/>
      <c r="B400" s="147"/>
      <c r="C400" s="336"/>
      <c r="D400" s="337"/>
      <c r="E400" s="338"/>
      <c r="F400" s="339"/>
    </row>
    <row r="401" spans="1:6">
      <c r="A401" s="335"/>
      <c r="B401" s="147"/>
      <c r="C401" s="336"/>
      <c r="D401" s="337"/>
      <c r="E401" s="338"/>
      <c r="F401" s="339"/>
    </row>
    <row r="402" spans="1:6">
      <c r="A402" s="335"/>
      <c r="B402" s="147"/>
      <c r="C402" s="336"/>
      <c r="D402" s="337"/>
      <c r="E402" s="338"/>
      <c r="F402" s="339"/>
    </row>
    <row r="403" spans="1:6">
      <c r="A403" s="335"/>
      <c r="B403" s="147"/>
      <c r="C403" s="336"/>
      <c r="D403" s="337"/>
      <c r="E403" s="338"/>
      <c r="F403" s="339"/>
    </row>
    <row r="404" spans="1:6">
      <c r="A404" s="335"/>
      <c r="B404" s="147"/>
      <c r="C404" s="336"/>
      <c r="D404" s="337"/>
      <c r="E404" s="338"/>
      <c r="F404" s="339"/>
    </row>
    <row r="405" spans="1:6">
      <c r="A405" s="335"/>
      <c r="B405" s="147"/>
      <c r="C405" s="336"/>
      <c r="D405" s="337"/>
      <c r="E405" s="338"/>
      <c r="F405" s="339"/>
    </row>
    <row r="406" spans="1:6">
      <c r="A406" s="335"/>
      <c r="B406" s="147"/>
      <c r="C406" s="336"/>
      <c r="D406" s="337"/>
      <c r="E406" s="338"/>
      <c r="F406" s="339"/>
    </row>
    <row r="407" spans="1:6">
      <c r="A407" s="335"/>
      <c r="B407" s="147"/>
      <c r="C407" s="336"/>
      <c r="D407" s="337"/>
      <c r="E407" s="338"/>
      <c r="F407" s="339"/>
    </row>
    <row r="408" spans="1:6">
      <c r="A408" s="335"/>
      <c r="B408" s="147"/>
      <c r="C408" s="336"/>
      <c r="D408" s="337"/>
      <c r="E408" s="338"/>
      <c r="F408" s="339"/>
    </row>
    <row r="409" spans="1:6">
      <c r="A409" s="335"/>
      <c r="B409" s="147"/>
      <c r="C409" s="336"/>
      <c r="D409" s="337"/>
      <c r="E409" s="338"/>
      <c r="F409" s="339"/>
    </row>
    <row r="410" spans="1:6">
      <c r="A410" s="335"/>
      <c r="B410" s="147"/>
      <c r="C410" s="336"/>
      <c r="D410" s="337"/>
      <c r="E410" s="338"/>
      <c r="F410" s="339"/>
    </row>
  </sheetData>
  <mergeCells count="17">
    <mergeCell ref="B226:D226"/>
    <mergeCell ref="B216:E216"/>
    <mergeCell ref="B30:E30"/>
    <mergeCell ref="A125:E125"/>
    <mergeCell ref="B127:E127"/>
    <mergeCell ref="B174:E174"/>
    <mergeCell ref="B190:E190"/>
    <mergeCell ref="B200:D200"/>
    <mergeCell ref="B206:E206"/>
    <mergeCell ref="B358:F358"/>
    <mergeCell ref="B377:E377"/>
    <mergeCell ref="B388:E388"/>
    <mergeCell ref="B230:F230"/>
    <mergeCell ref="B276:F276"/>
    <mergeCell ref="A316:E316"/>
    <mergeCell ref="B318:F318"/>
    <mergeCell ref="B342:E3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48B41-E387-2942-8B92-EC02B7101BB4}">
  <dimension ref="A1:IS156"/>
  <sheetViews>
    <sheetView zoomScale="125" zoomScaleNormal="85" workbookViewId="0">
      <selection activeCell="B30" sqref="B30"/>
    </sheetView>
  </sheetViews>
  <sheetFormatPr defaultColWidth="8.7109375" defaultRowHeight="12.75"/>
  <cols>
    <col min="1" max="1" width="5.85546875" style="151" customWidth="1" collapsed="1"/>
    <col min="2" max="2" width="60.85546875" style="97" customWidth="1" collapsed="1"/>
    <col min="3" max="3" width="6" style="152" customWidth="1" collapsed="1"/>
    <col min="4" max="4" width="11.85546875" style="153" customWidth="1" collapsed="1"/>
    <col min="5" max="5" width="9.42578125" style="102" bestFit="1" customWidth="1" collapsed="1"/>
    <col min="6" max="6" width="13.7109375" style="154" customWidth="1" collapsed="1"/>
    <col min="7" max="7" width="8.7109375" style="93"/>
    <col min="8" max="16384" width="8.7109375" style="2"/>
  </cols>
  <sheetData>
    <row r="1" spans="1:8">
      <c r="A1" s="103"/>
      <c r="B1" s="104"/>
      <c r="C1" s="105"/>
      <c r="D1" s="106"/>
      <c r="E1" s="81"/>
      <c r="F1" s="107"/>
    </row>
    <row r="2" spans="1:8" s="3" customFormat="1">
      <c r="A2" s="108"/>
      <c r="B2" s="155" t="s">
        <v>252</v>
      </c>
      <c r="C2" s="110"/>
      <c r="D2" s="110"/>
      <c r="E2" s="77"/>
      <c r="F2" s="111"/>
      <c r="G2" s="156"/>
    </row>
    <row r="3" spans="1:8" s="3" customFormat="1">
      <c r="A3" s="108"/>
      <c r="B3" s="109"/>
      <c r="C3" s="110"/>
      <c r="D3" s="110"/>
      <c r="E3" s="77"/>
      <c r="F3" s="111"/>
      <c r="G3" s="156"/>
    </row>
    <row r="4" spans="1:8" s="3" customFormat="1">
      <c r="A4" s="112"/>
      <c r="B4" s="215" t="s">
        <v>245</v>
      </c>
      <c r="C4" s="113"/>
      <c r="D4" s="114"/>
      <c r="E4" s="82"/>
      <c r="F4" s="115"/>
      <c r="H4" s="4"/>
    </row>
    <row r="5" spans="1:8" s="3" customFormat="1">
      <c r="A5" s="112"/>
      <c r="B5" s="216" t="s">
        <v>246</v>
      </c>
      <c r="C5" s="113"/>
      <c r="D5" s="114"/>
      <c r="E5" s="82"/>
      <c r="F5" s="115"/>
      <c r="H5" s="4"/>
    </row>
    <row r="6" spans="1:8" s="5" customFormat="1">
      <c r="A6" s="116"/>
      <c r="B6" s="215" t="s">
        <v>8</v>
      </c>
      <c r="C6" s="117"/>
      <c r="D6" s="118"/>
      <c r="E6" s="83"/>
      <c r="F6" s="119"/>
    </row>
    <row r="7" spans="1:8" s="5" customFormat="1">
      <c r="A7" s="120"/>
      <c r="B7" s="215" t="s">
        <v>247</v>
      </c>
      <c r="C7" s="122"/>
      <c r="D7" s="123"/>
      <c r="E7" s="84"/>
      <c r="F7" s="124"/>
    </row>
    <row r="8" spans="1:8" s="5" customFormat="1">
      <c r="A8" s="120"/>
      <c r="B8" s="217" t="s">
        <v>248</v>
      </c>
      <c r="C8" s="122"/>
      <c r="D8" s="123"/>
      <c r="E8" s="84"/>
      <c r="F8" s="124"/>
    </row>
    <row r="9" spans="1:8" s="5" customFormat="1">
      <c r="A9" s="120"/>
      <c r="B9" s="215" t="s">
        <v>249</v>
      </c>
      <c r="C9" s="122"/>
      <c r="D9" s="123"/>
      <c r="E9" s="84"/>
      <c r="F9" s="124"/>
    </row>
    <row r="10" spans="1:8" s="5" customFormat="1" ht="38.25">
      <c r="A10" s="120"/>
      <c r="B10" s="217" t="s">
        <v>250</v>
      </c>
      <c r="C10" s="122"/>
      <c r="D10" s="123"/>
      <c r="E10" s="84"/>
      <c r="F10" s="124"/>
    </row>
    <row r="11" spans="1:8" s="5" customFormat="1">
      <c r="A11" s="120"/>
      <c r="B11" s="215" t="s">
        <v>251</v>
      </c>
      <c r="C11" s="122"/>
      <c r="D11" s="123"/>
      <c r="E11" s="84"/>
      <c r="F11" s="124"/>
    </row>
    <row r="12" spans="1:8" s="5" customFormat="1">
      <c r="A12" s="120"/>
      <c r="B12" s="217" t="s">
        <v>251</v>
      </c>
      <c r="C12" s="122"/>
      <c r="D12" s="123"/>
      <c r="E12" s="84"/>
      <c r="F12" s="124"/>
    </row>
    <row r="13" spans="1:8" s="5" customFormat="1">
      <c r="A13" s="120"/>
      <c r="B13" s="121"/>
      <c r="C13" s="122"/>
      <c r="D13" s="123"/>
      <c r="E13" s="84"/>
      <c r="F13" s="124"/>
    </row>
    <row r="14" spans="1:8" s="5" customFormat="1">
      <c r="A14" s="120"/>
      <c r="B14" s="214" t="s">
        <v>157</v>
      </c>
      <c r="C14" s="122"/>
      <c r="D14" s="123"/>
      <c r="E14" s="84"/>
      <c r="F14" s="124"/>
    </row>
    <row r="15" spans="1:8" s="3" customFormat="1">
      <c r="A15" s="158"/>
      <c r="B15" s="121"/>
      <c r="C15" s="160"/>
      <c r="D15" s="161"/>
      <c r="E15" s="162"/>
      <c r="F15" s="163"/>
      <c r="G15" s="157"/>
    </row>
    <row r="16" spans="1:8" s="3" customFormat="1">
      <c r="A16" s="158"/>
      <c r="B16" s="121" t="s">
        <v>158</v>
      </c>
      <c r="C16" s="160"/>
      <c r="D16" s="161"/>
      <c r="E16" s="162"/>
      <c r="F16" s="163"/>
      <c r="G16" s="157"/>
    </row>
    <row r="17" spans="1:7" s="3" customFormat="1">
      <c r="A17" s="158"/>
      <c r="B17" s="121" t="s">
        <v>168</v>
      </c>
      <c r="C17" s="160"/>
      <c r="D17" s="161"/>
      <c r="E17" s="162"/>
      <c r="F17" s="163"/>
      <c r="G17" s="157"/>
    </row>
    <row r="18" spans="1:7" s="3" customFormat="1">
      <c r="A18" s="158"/>
      <c r="B18" s="121" t="s">
        <v>159</v>
      </c>
      <c r="C18" s="160"/>
      <c r="D18" s="161"/>
      <c r="E18" s="162"/>
      <c r="F18" s="163"/>
      <c r="G18" s="157"/>
    </row>
    <row r="19" spans="1:7" s="3" customFormat="1">
      <c r="A19" s="158"/>
      <c r="B19" s="121" t="s">
        <v>169</v>
      </c>
      <c r="C19" s="160"/>
      <c r="D19" s="161"/>
      <c r="E19" s="162"/>
      <c r="F19" s="163"/>
      <c r="G19" s="157"/>
    </row>
    <row r="20" spans="1:7" s="3" customFormat="1">
      <c r="A20" s="158"/>
      <c r="B20" s="159"/>
      <c r="C20" s="160"/>
      <c r="D20" s="161"/>
      <c r="E20" s="162"/>
      <c r="F20" s="163"/>
      <c r="G20" s="157"/>
    </row>
    <row r="21" spans="1:7" s="5" customFormat="1">
      <c r="A21" s="164"/>
      <c r="B21" s="165"/>
      <c r="C21" s="166"/>
      <c r="D21" s="167"/>
      <c r="E21" s="168"/>
      <c r="F21" s="169"/>
      <c r="G21" s="170"/>
    </row>
    <row r="22" spans="1:7" s="5" customFormat="1" ht="13.5" thickBot="1">
      <c r="A22" s="171"/>
      <c r="B22" s="172"/>
      <c r="C22" s="173"/>
      <c r="D22" s="174"/>
      <c r="E22" s="175"/>
      <c r="F22" s="176"/>
      <c r="G22" s="170"/>
    </row>
    <row r="23" spans="1:7" s="1" customFormat="1" ht="13.5" thickBot="1">
      <c r="A23" s="126" t="s">
        <v>9</v>
      </c>
      <c r="B23" s="127" t="s">
        <v>10</v>
      </c>
      <c r="C23" s="128" t="s">
        <v>6</v>
      </c>
      <c r="D23" s="128" t="s">
        <v>42</v>
      </c>
      <c r="E23" s="85" t="s">
        <v>12</v>
      </c>
      <c r="F23" s="129" t="s">
        <v>13</v>
      </c>
      <c r="G23" s="177"/>
    </row>
    <row r="24" spans="1:7" s="12" customFormat="1">
      <c r="A24" s="375" t="s">
        <v>70</v>
      </c>
      <c r="B24" s="418" t="s">
        <v>123</v>
      </c>
      <c r="C24" s="418"/>
      <c r="D24" s="418"/>
      <c r="E24" s="418"/>
      <c r="F24" s="376"/>
      <c r="G24" s="178"/>
    </row>
    <row r="25" spans="1:7" s="6" customFormat="1">
      <c r="A25" s="377" t="s">
        <v>5</v>
      </c>
      <c r="B25" s="188" t="s">
        <v>58</v>
      </c>
      <c r="C25" s="189"/>
      <c r="D25" s="190"/>
      <c r="E25" s="79"/>
      <c r="F25" s="191"/>
      <c r="G25" s="179"/>
    </row>
    <row r="26" spans="1:7" s="8" customFormat="1" ht="38.25">
      <c r="A26" s="98" t="s">
        <v>7</v>
      </c>
      <c r="B26" s="87" t="s">
        <v>59</v>
      </c>
      <c r="C26" s="88" t="s">
        <v>0</v>
      </c>
      <c r="D26" s="89">
        <v>1</v>
      </c>
      <c r="E26" s="86"/>
      <c r="F26" s="90">
        <f>D26*E26</f>
        <v>0</v>
      </c>
      <c r="G26" s="137"/>
    </row>
    <row r="27" spans="1:7" s="7" customFormat="1" ht="51">
      <c r="A27" s="98" t="s">
        <v>7</v>
      </c>
      <c r="B27" s="87" t="s">
        <v>223</v>
      </c>
      <c r="C27" s="88" t="s">
        <v>0</v>
      </c>
      <c r="D27" s="89">
        <v>1</v>
      </c>
      <c r="E27" s="86"/>
      <c r="F27" s="90">
        <f t="shared" ref="F27:F28" si="0">D27*E27</f>
        <v>0</v>
      </c>
      <c r="G27" s="93"/>
    </row>
    <row r="28" spans="1:7" s="7" customFormat="1" ht="25.5">
      <c r="A28" s="98" t="s">
        <v>7</v>
      </c>
      <c r="B28" s="87" t="s">
        <v>218</v>
      </c>
      <c r="C28" s="88" t="s">
        <v>0</v>
      </c>
      <c r="D28" s="89">
        <v>1</v>
      </c>
      <c r="E28" s="86"/>
      <c r="F28" s="90">
        <f t="shared" si="0"/>
        <v>0</v>
      </c>
      <c r="G28" s="93"/>
    </row>
    <row r="29" spans="1:7" s="7" customFormat="1" ht="25.5">
      <c r="A29" s="98" t="s">
        <v>7</v>
      </c>
      <c r="B29" s="87" t="s">
        <v>189</v>
      </c>
      <c r="C29" s="88" t="s">
        <v>0</v>
      </c>
      <c r="D29" s="89">
        <v>2</v>
      </c>
      <c r="E29" s="86"/>
      <c r="F29" s="90">
        <f t="shared" ref="F29:F31" si="1">D29*E29</f>
        <v>0</v>
      </c>
      <c r="G29" s="93"/>
    </row>
    <row r="30" spans="1:7" s="8" customFormat="1">
      <c r="A30" s="95" t="s">
        <v>7</v>
      </c>
      <c r="B30" s="87" t="s">
        <v>208</v>
      </c>
      <c r="C30" s="88" t="s">
        <v>0</v>
      </c>
      <c r="D30" s="89">
        <v>2</v>
      </c>
      <c r="E30" s="86"/>
      <c r="F30" s="90">
        <f t="shared" si="1"/>
        <v>0</v>
      </c>
      <c r="G30" s="93"/>
    </row>
    <row r="31" spans="1:7" s="8" customFormat="1">
      <c r="A31" s="98" t="s">
        <v>7</v>
      </c>
      <c r="B31" s="87" t="s">
        <v>209</v>
      </c>
      <c r="C31" s="88" t="s">
        <v>0</v>
      </c>
      <c r="D31" s="89">
        <v>1</v>
      </c>
      <c r="E31" s="86"/>
      <c r="F31" s="90">
        <f t="shared" si="1"/>
        <v>0</v>
      </c>
      <c r="G31" s="93"/>
    </row>
    <row r="32" spans="1:7" s="7" customFormat="1">
      <c r="A32" s="98" t="s">
        <v>7</v>
      </c>
      <c r="B32" s="87" t="s">
        <v>60</v>
      </c>
      <c r="C32" s="88" t="s">
        <v>0</v>
      </c>
      <c r="D32" s="89">
        <v>2</v>
      </c>
      <c r="E32" s="86"/>
      <c r="F32" s="90">
        <f t="shared" ref="F32:F36" si="2">D32*E32</f>
        <v>0</v>
      </c>
      <c r="G32" s="93"/>
    </row>
    <row r="33" spans="1:252" s="9" customFormat="1">
      <c r="A33" s="98" t="s">
        <v>7</v>
      </c>
      <c r="B33" s="87" t="s">
        <v>214</v>
      </c>
      <c r="C33" s="88" t="s">
        <v>0</v>
      </c>
      <c r="D33" s="89">
        <v>2</v>
      </c>
      <c r="E33" s="86"/>
      <c r="F33" s="90">
        <f t="shared" si="2"/>
        <v>0</v>
      </c>
      <c r="G33" s="93"/>
    </row>
    <row r="34" spans="1:252" s="7" customFormat="1" ht="63.75">
      <c r="A34" s="98" t="s">
        <v>7</v>
      </c>
      <c r="B34" s="87" t="s">
        <v>191</v>
      </c>
      <c r="C34" s="88" t="s">
        <v>0</v>
      </c>
      <c r="D34" s="89">
        <v>1</v>
      </c>
      <c r="E34" s="86"/>
      <c r="F34" s="90">
        <f t="shared" si="2"/>
        <v>0</v>
      </c>
      <c r="G34" s="93"/>
    </row>
    <row r="35" spans="1:252" s="7" customFormat="1" ht="25.5">
      <c r="A35" s="98" t="s">
        <v>7</v>
      </c>
      <c r="B35" s="87" t="s">
        <v>62</v>
      </c>
      <c r="C35" s="88" t="s">
        <v>30</v>
      </c>
      <c r="D35" s="89">
        <v>10</v>
      </c>
      <c r="E35" s="86"/>
      <c r="F35" s="90">
        <f t="shared" si="2"/>
        <v>0</v>
      </c>
      <c r="G35" s="93"/>
    </row>
    <row r="36" spans="1:252" s="7" customFormat="1">
      <c r="A36" s="98" t="s">
        <v>7</v>
      </c>
      <c r="B36" s="87" t="s">
        <v>196</v>
      </c>
      <c r="C36" s="88" t="s">
        <v>1</v>
      </c>
      <c r="D36" s="89">
        <v>1</v>
      </c>
      <c r="E36" s="86"/>
      <c r="F36" s="90">
        <f t="shared" si="2"/>
        <v>0</v>
      </c>
      <c r="G36" s="93"/>
    </row>
    <row r="37" spans="1:252" s="7" customFormat="1">
      <c r="A37" s="198"/>
      <c r="B37" s="192" t="s">
        <v>124</v>
      </c>
      <c r="C37" s="199" t="s">
        <v>1</v>
      </c>
      <c r="D37" s="200">
        <v>2</v>
      </c>
      <c r="E37" s="76">
        <f>SUM(F25:F36)</f>
        <v>0</v>
      </c>
      <c r="F37" s="193">
        <f>D37*E37</f>
        <v>0</v>
      </c>
      <c r="G37" s="93"/>
    </row>
    <row r="38" spans="1:252" s="13" customFormat="1">
      <c r="A38" s="95"/>
      <c r="B38" s="130"/>
      <c r="C38" s="94"/>
      <c r="D38" s="131"/>
      <c r="E38" s="91"/>
      <c r="F38" s="132"/>
      <c r="G38" s="180"/>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row>
    <row r="39" spans="1:252" s="8" customFormat="1">
      <c r="A39" s="141"/>
      <c r="B39" s="181"/>
      <c r="C39" s="182"/>
      <c r="D39" s="183"/>
      <c r="E39" s="184"/>
      <c r="F39" s="138"/>
      <c r="G39" s="180"/>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row>
    <row r="40" spans="1:252" s="8" customFormat="1">
      <c r="A40" s="220" t="s">
        <v>76</v>
      </c>
      <c r="B40" s="411" t="s">
        <v>227</v>
      </c>
      <c r="C40" s="411"/>
      <c r="D40" s="411"/>
      <c r="E40" s="411"/>
      <c r="F40" s="221"/>
      <c r="G40" s="137"/>
    </row>
    <row r="41" spans="1:252" s="8" customFormat="1">
      <c r="A41" s="198" t="s">
        <v>78</v>
      </c>
      <c r="B41" s="192" t="s">
        <v>58</v>
      </c>
      <c r="C41" s="199"/>
      <c r="D41" s="200"/>
      <c r="E41" s="76"/>
      <c r="F41" s="193"/>
      <c r="G41" s="180"/>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row>
    <row r="42" spans="1:252" s="7" customFormat="1" ht="38.25">
      <c r="A42" s="98" t="s">
        <v>7</v>
      </c>
      <c r="B42" s="87" t="s">
        <v>59</v>
      </c>
      <c r="C42" s="88" t="s">
        <v>0</v>
      </c>
      <c r="D42" s="89">
        <v>1</v>
      </c>
      <c r="E42" s="86"/>
      <c r="F42" s="90">
        <f t="shared" ref="F42:F49" si="3">D42*E42</f>
        <v>0</v>
      </c>
      <c r="G42" s="93"/>
    </row>
    <row r="43" spans="1:252" s="7" customFormat="1" ht="51">
      <c r="A43" s="98" t="s">
        <v>7</v>
      </c>
      <c r="B43" s="87" t="s">
        <v>223</v>
      </c>
      <c r="C43" s="88" t="s">
        <v>0</v>
      </c>
      <c r="D43" s="89">
        <v>1</v>
      </c>
      <c r="E43" s="86"/>
      <c r="F43" s="90">
        <f t="shared" si="3"/>
        <v>0</v>
      </c>
      <c r="G43" s="93"/>
    </row>
    <row r="44" spans="1:252" s="7" customFormat="1" ht="25.5">
      <c r="A44" s="98" t="s">
        <v>7</v>
      </c>
      <c r="B44" s="87" t="s">
        <v>218</v>
      </c>
      <c r="C44" s="88" t="s">
        <v>0</v>
      </c>
      <c r="D44" s="89">
        <v>1</v>
      </c>
      <c r="E44" s="86"/>
      <c r="F44" s="90">
        <f t="shared" si="3"/>
        <v>0</v>
      </c>
      <c r="G44" s="93"/>
    </row>
    <row r="45" spans="1:252" s="7" customFormat="1" ht="25.5">
      <c r="A45" s="98" t="s">
        <v>7</v>
      </c>
      <c r="B45" s="87" t="s">
        <v>189</v>
      </c>
      <c r="C45" s="88" t="s">
        <v>0</v>
      </c>
      <c r="D45" s="89">
        <v>2</v>
      </c>
      <c r="E45" s="86"/>
      <c r="F45" s="90">
        <f t="shared" si="3"/>
        <v>0</v>
      </c>
      <c r="G45" s="93"/>
    </row>
    <row r="46" spans="1:252" s="8" customFormat="1">
      <c r="A46" s="95" t="s">
        <v>7</v>
      </c>
      <c r="B46" s="87" t="s">
        <v>208</v>
      </c>
      <c r="C46" s="88" t="s">
        <v>0</v>
      </c>
      <c r="D46" s="89">
        <v>2</v>
      </c>
      <c r="E46" s="86"/>
      <c r="F46" s="90">
        <f t="shared" si="3"/>
        <v>0</v>
      </c>
      <c r="G46" s="93"/>
    </row>
    <row r="47" spans="1:252" s="8" customFormat="1">
      <c r="A47" s="98" t="s">
        <v>7</v>
      </c>
      <c r="B47" s="87" t="s">
        <v>209</v>
      </c>
      <c r="C47" s="88" t="s">
        <v>0</v>
      </c>
      <c r="D47" s="89">
        <v>1</v>
      </c>
      <c r="E47" s="86"/>
      <c r="F47" s="90">
        <f t="shared" si="3"/>
        <v>0</v>
      </c>
      <c r="G47" s="93"/>
    </row>
    <row r="48" spans="1:252" s="7" customFormat="1" ht="25.5">
      <c r="A48" s="98" t="s">
        <v>7</v>
      </c>
      <c r="B48" s="87" t="s">
        <v>68</v>
      </c>
      <c r="C48" s="88" t="s">
        <v>30</v>
      </c>
      <c r="D48" s="89">
        <v>10</v>
      </c>
      <c r="E48" s="86"/>
      <c r="F48" s="90">
        <f t="shared" si="3"/>
        <v>0</v>
      </c>
      <c r="G48" s="137"/>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row>
    <row r="49" spans="1:253" s="9" customFormat="1">
      <c r="A49" s="98" t="s">
        <v>7</v>
      </c>
      <c r="B49" s="87" t="s">
        <v>63</v>
      </c>
      <c r="C49" s="88" t="s">
        <v>1</v>
      </c>
      <c r="D49" s="89">
        <v>1</v>
      </c>
      <c r="E49" s="86"/>
      <c r="F49" s="90">
        <f t="shared" si="3"/>
        <v>0</v>
      </c>
      <c r="G49" s="137"/>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row>
    <row r="50" spans="1:253" s="7" customFormat="1">
      <c r="A50" s="419" t="s">
        <v>228</v>
      </c>
      <c r="B50" s="420"/>
      <c r="C50" s="195" t="s">
        <v>1</v>
      </c>
      <c r="D50" s="190">
        <v>3</v>
      </c>
      <c r="E50" s="79">
        <f>SUM(F41:F49)</f>
        <v>0</v>
      </c>
      <c r="F50" s="191">
        <f>D50*E50</f>
        <v>0</v>
      </c>
      <c r="G50" s="93"/>
    </row>
    <row r="51" spans="1:253" s="7" customFormat="1">
      <c r="A51" s="98"/>
      <c r="B51" s="87"/>
      <c r="C51" s="88"/>
      <c r="D51" s="89"/>
      <c r="E51" s="86"/>
      <c r="F51" s="90"/>
      <c r="G51" s="93"/>
    </row>
    <row r="52" spans="1:253" s="7" customFormat="1">
      <c r="A52" s="220" t="s">
        <v>125</v>
      </c>
      <c r="B52" s="411" t="s">
        <v>126</v>
      </c>
      <c r="C52" s="411"/>
      <c r="D52" s="411"/>
      <c r="E52" s="411"/>
      <c r="F52" s="417"/>
      <c r="G52" s="93"/>
    </row>
    <row r="53" spans="1:253" s="6" customFormat="1">
      <c r="A53" s="198" t="s">
        <v>127</v>
      </c>
      <c r="B53" s="192" t="s">
        <v>17</v>
      </c>
      <c r="C53" s="195"/>
      <c r="D53" s="196"/>
      <c r="E53" s="80"/>
      <c r="F53" s="197"/>
      <c r="G53" s="93"/>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row>
    <row r="54" spans="1:253" s="6" customFormat="1">
      <c r="A54" s="187" t="s">
        <v>5</v>
      </c>
      <c r="B54" s="194" t="s">
        <v>18</v>
      </c>
      <c r="C54" s="195" t="s">
        <v>1</v>
      </c>
      <c r="D54" s="196">
        <v>1</v>
      </c>
      <c r="E54" s="80"/>
      <c r="F54" s="197"/>
      <c r="G54" s="93"/>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row>
    <row r="55" spans="1:253" s="8" customFormat="1" ht="51">
      <c r="A55" s="98" t="s">
        <v>7</v>
      </c>
      <c r="B55" s="93" t="s">
        <v>211</v>
      </c>
      <c r="C55" s="88" t="s">
        <v>0</v>
      </c>
      <c r="D55" s="89">
        <v>1</v>
      </c>
      <c r="E55" s="86"/>
      <c r="F55" s="90">
        <f t="shared" ref="F55:F61" si="4">D55*E55</f>
        <v>0</v>
      </c>
      <c r="G55" s="93"/>
    </row>
    <row r="56" spans="1:253" s="8" customFormat="1" ht="51">
      <c r="A56" s="98"/>
      <c r="B56" s="97" t="s">
        <v>219</v>
      </c>
      <c r="C56" s="88" t="s">
        <v>0</v>
      </c>
      <c r="D56" s="89">
        <v>1</v>
      </c>
      <c r="E56" s="86"/>
      <c r="F56" s="90">
        <f t="shared" si="4"/>
        <v>0</v>
      </c>
      <c r="G56" s="93"/>
    </row>
    <row r="57" spans="1:253" s="7" customFormat="1" ht="38.25">
      <c r="A57" s="98" t="s">
        <v>7</v>
      </c>
      <c r="B57" s="87" t="s">
        <v>212</v>
      </c>
      <c r="C57" s="96" t="s">
        <v>0</v>
      </c>
      <c r="D57" s="89">
        <v>1</v>
      </c>
      <c r="E57" s="86"/>
      <c r="F57" s="90">
        <f t="shared" si="4"/>
        <v>0</v>
      </c>
      <c r="G57" s="185"/>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row>
    <row r="58" spans="1:253" s="8" customFormat="1" ht="38.25">
      <c r="A58" s="98" t="s">
        <v>7</v>
      </c>
      <c r="B58" s="87" t="s">
        <v>200</v>
      </c>
      <c r="C58" s="88" t="s">
        <v>0</v>
      </c>
      <c r="D58" s="89">
        <v>1</v>
      </c>
      <c r="E58" s="86"/>
      <c r="F58" s="90">
        <f>D58*E58</f>
        <v>0</v>
      </c>
      <c r="G58" s="137"/>
    </row>
    <row r="59" spans="1:253" s="8" customFormat="1">
      <c r="A59" s="98" t="s">
        <v>7</v>
      </c>
      <c r="B59" s="87" t="s">
        <v>199</v>
      </c>
      <c r="C59" s="88" t="s">
        <v>0</v>
      </c>
      <c r="D59" s="89">
        <v>1</v>
      </c>
      <c r="E59" s="86"/>
      <c r="F59" s="90">
        <f>D59*E59</f>
        <v>0</v>
      </c>
      <c r="G59" s="137"/>
    </row>
    <row r="60" spans="1:253" s="7" customFormat="1" ht="25.5">
      <c r="A60" s="98" t="s">
        <v>19</v>
      </c>
      <c r="B60" s="87" t="s">
        <v>198</v>
      </c>
      <c r="C60" s="96" t="s">
        <v>0</v>
      </c>
      <c r="D60" s="89">
        <v>1</v>
      </c>
      <c r="E60" s="86"/>
      <c r="F60" s="90">
        <f t="shared" ref="F60" si="5">D60*E60</f>
        <v>0</v>
      </c>
      <c r="G60" s="93"/>
    </row>
    <row r="61" spans="1:253" s="6" customFormat="1" ht="25.5">
      <c r="A61" s="98" t="s">
        <v>7</v>
      </c>
      <c r="B61" s="87" t="s">
        <v>20</v>
      </c>
      <c r="C61" s="96" t="s">
        <v>0</v>
      </c>
      <c r="D61" s="89">
        <v>1</v>
      </c>
      <c r="E61" s="86"/>
      <c r="F61" s="90">
        <f t="shared" si="4"/>
        <v>0</v>
      </c>
      <c r="G61" s="93"/>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row>
    <row r="62" spans="1:253" s="6" customFormat="1">
      <c r="A62" s="98"/>
      <c r="B62" s="87"/>
      <c r="C62" s="96"/>
      <c r="D62" s="89"/>
      <c r="E62" s="86"/>
      <c r="F62" s="90"/>
      <c r="G62" s="93"/>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row>
    <row r="63" spans="1:253" s="6" customFormat="1">
      <c r="A63" s="378" t="s">
        <v>21</v>
      </c>
      <c r="B63" s="356" t="s">
        <v>22</v>
      </c>
      <c r="C63" s="379"/>
      <c r="D63" s="380"/>
      <c r="E63" s="381"/>
      <c r="F63" s="382"/>
      <c r="G63" s="93"/>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row>
    <row r="64" spans="1:253" s="6" customFormat="1">
      <c r="A64" s="133" t="s">
        <v>4</v>
      </c>
      <c r="B64" s="134" t="s">
        <v>184</v>
      </c>
      <c r="C64" s="110"/>
      <c r="D64" s="135"/>
      <c r="E64" s="78"/>
      <c r="F64" s="136"/>
      <c r="G64" s="93"/>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row>
    <row r="65" spans="1:7" s="6" customFormat="1">
      <c r="A65" s="133" t="s">
        <v>7</v>
      </c>
      <c r="B65" s="92" t="s">
        <v>190</v>
      </c>
      <c r="C65" s="110" t="s">
        <v>0</v>
      </c>
      <c r="D65" s="135">
        <v>1</v>
      </c>
      <c r="E65" s="78"/>
      <c r="F65" s="90">
        <f t="shared" ref="F65:F67" si="6">D65*E65</f>
        <v>0</v>
      </c>
      <c r="G65" s="179"/>
    </row>
    <row r="66" spans="1:7" s="7" customFormat="1">
      <c r="A66" s="133" t="s">
        <v>7</v>
      </c>
      <c r="B66" s="92" t="s">
        <v>202</v>
      </c>
      <c r="C66" s="110" t="s">
        <v>0</v>
      </c>
      <c r="D66" s="135">
        <v>1</v>
      </c>
      <c r="E66" s="78"/>
      <c r="F66" s="90">
        <f t="shared" si="6"/>
        <v>0</v>
      </c>
      <c r="G66" s="93"/>
    </row>
    <row r="67" spans="1:7" s="7" customFormat="1">
      <c r="A67" s="133" t="s">
        <v>7</v>
      </c>
      <c r="B67" s="92" t="s">
        <v>203</v>
      </c>
      <c r="C67" s="110" t="s">
        <v>0</v>
      </c>
      <c r="D67" s="135">
        <v>2</v>
      </c>
      <c r="E67" s="78"/>
      <c r="F67" s="90">
        <f t="shared" si="6"/>
        <v>0</v>
      </c>
      <c r="G67" s="93"/>
    </row>
    <row r="68" spans="1:7" s="7" customFormat="1">
      <c r="A68" s="133" t="s">
        <v>7</v>
      </c>
      <c r="B68" s="92" t="s">
        <v>204</v>
      </c>
      <c r="C68" s="110" t="s">
        <v>0</v>
      </c>
      <c r="D68" s="135">
        <v>1</v>
      </c>
      <c r="E68" s="78"/>
      <c r="F68" s="90">
        <f>D68*E68</f>
        <v>0</v>
      </c>
      <c r="G68" s="93"/>
    </row>
    <row r="69" spans="1:7" s="6" customFormat="1">
      <c r="A69" s="98"/>
      <c r="B69" s="87"/>
      <c r="C69" s="88"/>
      <c r="D69" s="89"/>
      <c r="E69" s="86"/>
      <c r="F69" s="90"/>
      <c r="G69" s="179"/>
    </row>
    <row r="70" spans="1:7" s="6" customFormat="1">
      <c r="A70" s="378" t="s">
        <v>2</v>
      </c>
      <c r="B70" s="356" t="s">
        <v>24</v>
      </c>
      <c r="C70" s="383"/>
      <c r="D70" s="380"/>
      <c r="E70" s="381"/>
      <c r="F70" s="382"/>
      <c r="G70" s="179"/>
    </row>
    <row r="71" spans="1:7" s="6" customFormat="1" ht="51">
      <c r="A71" s="98" t="s">
        <v>7</v>
      </c>
      <c r="B71" s="87" t="s">
        <v>220</v>
      </c>
      <c r="C71" s="88" t="s">
        <v>0</v>
      </c>
      <c r="D71" s="89">
        <v>4</v>
      </c>
      <c r="E71" s="86"/>
      <c r="F71" s="90">
        <f t="shared" ref="F71" si="7">D71*E71</f>
        <v>0</v>
      </c>
      <c r="G71" s="179"/>
    </row>
    <row r="72" spans="1:7" s="6" customFormat="1">
      <c r="A72" s="98"/>
      <c r="B72" s="87"/>
      <c r="C72" s="88"/>
      <c r="D72" s="89"/>
      <c r="E72" s="86"/>
      <c r="F72" s="90"/>
      <c r="G72" s="179"/>
    </row>
    <row r="73" spans="1:7" s="6" customFormat="1">
      <c r="A73" s="198" t="s">
        <v>128</v>
      </c>
      <c r="B73" s="192" t="s">
        <v>26</v>
      </c>
      <c r="C73" s="199"/>
      <c r="D73" s="200"/>
      <c r="E73" s="76"/>
      <c r="F73" s="193"/>
      <c r="G73" s="179"/>
    </row>
    <row r="74" spans="1:7" s="6" customFormat="1">
      <c r="A74" s="98" t="s">
        <v>7</v>
      </c>
      <c r="B74" s="87" t="s">
        <v>84</v>
      </c>
      <c r="C74" s="88" t="s">
        <v>0</v>
      </c>
      <c r="D74" s="89">
        <v>1</v>
      </c>
      <c r="E74" s="86"/>
      <c r="F74" s="90">
        <f t="shared" ref="F74" si="8">D74*E74</f>
        <v>0</v>
      </c>
      <c r="G74" s="179"/>
    </row>
    <row r="75" spans="1:7" s="6" customFormat="1" ht="51">
      <c r="A75" s="98"/>
      <c r="B75" s="87" t="s">
        <v>226</v>
      </c>
      <c r="C75" s="88"/>
      <c r="D75" s="89"/>
      <c r="E75" s="86"/>
      <c r="F75" s="90"/>
      <c r="G75" s="179"/>
    </row>
    <row r="76" spans="1:7" s="6" customFormat="1">
      <c r="A76" s="98" t="s">
        <v>7</v>
      </c>
      <c r="B76" s="87" t="s">
        <v>85</v>
      </c>
      <c r="C76" s="88" t="s">
        <v>0</v>
      </c>
      <c r="D76" s="89">
        <v>1</v>
      </c>
      <c r="E76" s="86"/>
      <c r="F76" s="90">
        <f t="shared" ref="F76:F82" si="9">D76*E76</f>
        <v>0</v>
      </c>
      <c r="G76" s="179"/>
    </row>
    <row r="77" spans="1:7" s="6" customFormat="1" ht="51">
      <c r="A77" s="98" t="s">
        <v>7</v>
      </c>
      <c r="B77" s="87" t="s">
        <v>216</v>
      </c>
      <c r="C77" s="88" t="s">
        <v>0</v>
      </c>
      <c r="D77" s="89">
        <v>1</v>
      </c>
      <c r="E77" s="86"/>
      <c r="F77" s="90">
        <f t="shared" si="9"/>
        <v>0</v>
      </c>
      <c r="G77" s="179"/>
    </row>
    <row r="78" spans="1:7" s="7" customFormat="1">
      <c r="A78" s="98" t="s">
        <v>7</v>
      </c>
      <c r="B78" s="87" t="s">
        <v>26</v>
      </c>
      <c r="C78" s="88" t="s">
        <v>0</v>
      </c>
      <c r="D78" s="89">
        <v>1</v>
      </c>
      <c r="E78" s="86"/>
      <c r="F78" s="90">
        <f t="shared" si="9"/>
        <v>0</v>
      </c>
      <c r="G78" s="93"/>
    </row>
    <row r="79" spans="1:7" s="7" customFormat="1" ht="25.5">
      <c r="A79" s="98" t="s">
        <v>7</v>
      </c>
      <c r="B79" s="87" t="s">
        <v>218</v>
      </c>
      <c r="C79" s="88" t="s">
        <v>0</v>
      </c>
      <c r="D79" s="89">
        <v>1</v>
      </c>
      <c r="E79" s="86"/>
      <c r="F79" s="90">
        <f t="shared" si="9"/>
        <v>0</v>
      </c>
      <c r="G79" s="93"/>
    </row>
    <row r="80" spans="1:7" s="7" customFormat="1" ht="25.5">
      <c r="A80" s="98" t="s">
        <v>7</v>
      </c>
      <c r="B80" s="87" t="s">
        <v>189</v>
      </c>
      <c r="C80" s="88" t="s">
        <v>0</v>
      </c>
      <c r="D80" s="89">
        <v>2</v>
      </c>
      <c r="E80" s="86"/>
      <c r="F80" s="90">
        <f t="shared" si="9"/>
        <v>0</v>
      </c>
      <c r="G80" s="93"/>
    </row>
    <row r="81" spans="1:252" s="8" customFormat="1">
      <c r="A81" s="95" t="s">
        <v>7</v>
      </c>
      <c r="B81" s="87" t="s">
        <v>208</v>
      </c>
      <c r="C81" s="88" t="s">
        <v>0</v>
      </c>
      <c r="D81" s="89">
        <v>2</v>
      </c>
      <c r="E81" s="86"/>
      <c r="F81" s="90">
        <f t="shared" si="9"/>
        <v>0</v>
      </c>
      <c r="G81" s="93"/>
    </row>
    <row r="82" spans="1:252" s="8" customFormat="1">
      <c r="A82" s="98" t="s">
        <v>7</v>
      </c>
      <c r="B82" s="87" t="s">
        <v>209</v>
      </c>
      <c r="C82" s="88" t="s">
        <v>0</v>
      </c>
      <c r="D82" s="89">
        <v>1</v>
      </c>
      <c r="E82" s="86"/>
      <c r="F82" s="90">
        <f t="shared" si="9"/>
        <v>0</v>
      </c>
      <c r="G82" s="93"/>
    </row>
    <row r="83" spans="1:252" s="6" customFormat="1">
      <c r="A83" s="98"/>
      <c r="B83" s="87"/>
      <c r="C83" s="88"/>
      <c r="D83" s="89"/>
      <c r="E83" s="86"/>
      <c r="F83" s="90"/>
      <c r="G83" s="179"/>
    </row>
    <row r="84" spans="1:252" s="6" customFormat="1" ht="25.5">
      <c r="A84" s="198" t="s">
        <v>129</v>
      </c>
      <c r="B84" s="218" t="s">
        <v>130</v>
      </c>
      <c r="C84" s="199"/>
      <c r="D84" s="199"/>
      <c r="E84" s="199"/>
      <c r="F84" s="219"/>
      <c r="G84" s="179"/>
    </row>
    <row r="85" spans="1:252">
      <c r="A85" s="98" t="s">
        <v>7</v>
      </c>
      <c r="B85" s="87" t="s">
        <v>31</v>
      </c>
      <c r="C85" s="88" t="s">
        <v>30</v>
      </c>
      <c r="D85" s="89">
        <v>12</v>
      </c>
      <c r="E85" s="86"/>
      <c r="F85" s="90">
        <f t="shared" ref="F85:F87" si="10">D85*E85</f>
        <v>0</v>
      </c>
      <c r="G85" s="179"/>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c r="FN85" s="6"/>
      <c r="FO85" s="6"/>
      <c r="FP85" s="6"/>
      <c r="FQ85" s="6"/>
      <c r="FR85" s="6"/>
      <c r="FS85" s="6"/>
      <c r="FT85" s="6"/>
      <c r="FU85" s="6"/>
      <c r="FV85" s="6"/>
      <c r="FW85" s="6"/>
      <c r="FX85" s="6"/>
      <c r="FY85" s="6"/>
      <c r="FZ85" s="6"/>
      <c r="GA85" s="6"/>
      <c r="GB85" s="6"/>
      <c r="GC85" s="6"/>
      <c r="GD85" s="6"/>
      <c r="GE85" s="6"/>
      <c r="GF85" s="6"/>
      <c r="GG85" s="6"/>
      <c r="GH85" s="6"/>
      <c r="GI85" s="6"/>
      <c r="GJ85" s="6"/>
      <c r="GK85" s="6"/>
      <c r="GL85" s="6"/>
      <c r="GM85" s="6"/>
      <c r="GN85" s="6"/>
      <c r="GO85" s="6"/>
      <c r="GP85" s="6"/>
      <c r="GQ85" s="6"/>
      <c r="GR85" s="6"/>
      <c r="GS85" s="6"/>
      <c r="GT85" s="6"/>
      <c r="GU85" s="6"/>
      <c r="GV85" s="6"/>
      <c r="GW85" s="6"/>
      <c r="GX85" s="6"/>
      <c r="GY85" s="6"/>
      <c r="GZ85" s="6"/>
      <c r="HA85" s="6"/>
      <c r="HB85" s="6"/>
      <c r="HC85" s="6"/>
      <c r="HD85" s="6"/>
      <c r="HE85" s="6"/>
      <c r="HF85" s="6"/>
      <c r="HG85" s="6"/>
      <c r="HH85" s="6"/>
      <c r="HI85" s="6"/>
      <c r="HJ85" s="6"/>
      <c r="HK85" s="6"/>
      <c r="HL85" s="6"/>
      <c r="HM85" s="6"/>
      <c r="HN85" s="6"/>
      <c r="HO85" s="6"/>
      <c r="HP85" s="6"/>
      <c r="HQ85" s="6"/>
      <c r="HR85" s="6"/>
      <c r="HS85" s="6"/>
      <c r="HT85" s="6"/>
      <c r="HU85" s="6"/>
      <c r="HV85" s="6"/>
      <c r="HW85" s="6"/>
      <c r="HX85" s="6"/>
      <c r="HY85" s="6"/>
      <c r="HZ85" s="6"/>
      <c r="IA85" s="6"/>
      <c r="IB85" s="6"/>
      <c r="IC85" s="6"/>
      <c r="ID85" s="6"/>
      <c r="IE85" s="6"/>
      <c r="IF85" s="6"/>
      <c r="IG85" s="6"/>
      <c r="IH85" s="6"/>
      <c r="II85" s="6"/>
      <c r="IJ85" s="6"/>
      <c r="IK85" s="6"/>
      <c r="IL85" s="6"/>
      <c r="IM85" s="6"/>
      <c r="IN85" s="6"/>
      <c r="IO85" s="6"/>
      <c r="IP85" s="6"/>
      <c r="IQ85" s="6"/>
      <c r="IR85" s="6"/>
    </row>
    <row r="86" spans="1:252">
      <c r="A86" s="95" t="s">
        <v>7</v>
      </c>
      <c r="B86" s="87" t="s">
        <v>32</v>
      </c>
      <c r="C86" s="88" t="s">
        <v>30</v>
      </c>
      <c r="D86" s="89">
        <v>150</v>
      </c>
      <c r="E86" s="86"/>
      <c r="F86" s="90">
        <f t="shared" si="10"/>
        <v>0</v>
      </c>
      <c r="G86" s="179"/>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c r="FN86" s="6"/>
      <c r="FO86" s="6"/>
      <c r="FP86" s="6"/>
      <c r="FQ86" s="6"/>
      <c r="FR86" s="6"/>
      <c r="FS86" s="6"/>
      <c r="FT86" s="6"/>
      <c r="FU86" s="6"/>
      <c r="FV86" s="6"/>
      <c r="FW86" s="6"/>
      <c r="FX86" s="6"/>
      <c r="FY86" s="6"/>
      <c r="FZ86" s="6"/>
      <c r="GA86" s="6"/>
      <c r="GB86" s="6"/>
      <c r="GC86" s="6"/>
      <c r="GD86" s="6"/>
      <c r="GE86" s="6"/>
      <c r="GF86" s="6"/>
      <c r="GG86" s="6"/>
      <c r="GH86" s="6"/>
      <c r="GI86" s="6"/>
      <c r="GJ86" s="6"/>
      <c r="GK86" s="6"/>
      <c r="GL86" s="6"/>
      <c r="GM86" s="6"/>
      <c r="GN86" s="6"/>
      <c r="GO86" s="6"/>
      <c r="GP86" s="6"/>
      <c r="GQ86" s="6"/>
      <c r="GR86" s="6"/>
      <c r="GS86" s="6"/>
      <c r="GT86" s="6"/>
      <c r="GU86" s="6"/>
      <c r="GV86" s="6"/>
      <c r="GW86" s="6"/>
      <c r="GX86" s="6"/>
      <c r="GY86" s="6"/>
      <c r="GZ86" s="6"/>
      <c r="HA86" s="6"/>
      <c r="HB86" s="6"/>
      <c r="HC86" s="6"/>
      <c r="HD86" s="6"/>
      <c r="HE86" s="6"/>
      <c r="HF86" s="6"/>
      <c r="HG86" s="6"/>
      <c r="HH86" s="6"/>
      <c r="HI86" s="6"/>
      <c r="HJ86" s="6"/>
      <c r="HK86" s="6"/>
      <c r="HL86" s="6"/>
      <c r="HM86" s="6"/>
      <c r="HN86" s="6"/>
      <c r="HO86" s="6"/>
      <c r="HP86" s="6"/>
      <c r="HQ86" s="6"/>
      <c r="HR86" s="6"/>
      <c r="HS86" s="6"/>
      <c r="HT86" s="6"/>
      <c r="HU86" s="6"/>
      <c r="HV86" s="6"/>
      <c r="HW86" s="6"/>
      <c r="HX86" s="6"/>
      <c r="HY86" s="6"/>
      <c r="HZ86" s="6"/>
      <c r="IA86" s="6"/>
      <c r="IB86" s="6"/>
      <c r="IC86" s="6"/>
      <c r="ID86" s="6"/>
      <c r="IE86" s="6"/>
      <c r="IF86" s="6"/>
      <c r="IG86" s="6"/>
      <c r="IH86" s="6"/>
      <c r="II86" s="6"/>
      <c r="IJ86" s="6"/>
      <c r="IK86" s="6"/>
      <c r="IL86" s="6"/>
      <c r="IM86" s="6"/>
      <c r="IN86" s="6"/>
      <c r="IO86" s="6"/>
      <c r="IP86" s="6"/>
      <c r="IQ86" s="6"/>
      <c r="IR86" s="6"/>
    </row>
    <row r="87" spans="1:252">
      <c r="A87" s="98" t="s">
        <v>7</v>
      </c>
      <c r="B87" s="87" t="s">
        <v>193</v>
      </c>
      <c r="C87" s="88" t="s">
        <v>1</v>
      </c>
      <c r="D87" s="89">
        <v>1</v>
      </c>
      <c r="E87" s="86"/>
      <c r="F87" s="90">
        <f t="shared" si="10"/>
        <v>0</v>
      </c>
    </row>
    <row r="88" spans="1:252">
      <c r="A88" s="98"/>
      <c r="B88" s="87"/>
      <c r="C88" s="88"/>
      <c r="D88" s="89"/>
      <c r="E88" s="86"/>
      <c r="F88" s="90"/>
    </row>
    <row r="89" spans="1:252" ht="25.5">
      <c r="A89" s="198" t="s">
        <v>131</v>
      </c>
      <c r="B89" s="192" t="s">
        <v>36</v>
      </c>
      <c r="C89" s="199"/>
      <c r="D89" s="200"/>
      <c r="E89" s="76"/>
      <c r="F89" s="193"/>
    </row>
    <row r="90" spans="1:252" ht="63.75">
      <c r="A90" s="98" t="s">
        <v>7</v>
      </c>
      <c r="B90" s="87" t="s">
        <v>191</v>
      </c>
      <c r="C90" s="88" t="s">
        <v>0</v>
      </c>
      <c r="D90" s="89">
        <v>1</v>
      </c>
      <c r="E90" s="86"/>
      <c r="F90" s="90">
        <f>D90*E90</f>
        <v>0</v>
      </c>
    </row>
    <row r="91" spans="1:252" ht="38.25">
      <c r="A91" s="98" t="s">
        <v>7</v>
      </c>
      <c r="B91" s="87" t="s">
        <v>221</v>
      </c>
      <c r="C91" s="88" t="s">
        <v>0</v>
      </c>
      <c r="D91" s="89">
        <v>1</v>
      </c>
      <c r="E91" s="86"/>
      <c r="F91" s="90">
        <f>D91*E91</f>
        <v>0</v>
      </c>
    </row>
    <row r="92" spans="1:252">
      <c r="A92" s="98" t="s">
        <v>7</v>
      </c>
      <c r="B92" s="87" t="s">
        <v>37</v>
      </c>
      <c r="C92" s="88" t="s">
        <v>1</v>
      </c>
      <c r="D92" s="89">
        <v>1</v>
      </c>
      <c r="E92" s="86"/>
      <c r="F92" s="90">
        <f t="shared" ref="F92" si="11">D92*E92</f>
        <v>0</v>
      </c>
    </row>
    <row r="93" spans="1:252">
      <c r="A93" s="413" t="s">
        <v>132</v>
      </c>
      <c r="B93" s="412"/>
      <c r="C93" s="412"/>
      <c r="D93" s="412"/>
      <c r="E93" s="412"/>
      <c r="F93" s="193">
        <f>SUM(F55:F92)</f>
        <v>0</v>
      </c>
    </row>
    <row r="94" spans="1:252">
      <c r="A94" s="186"/>
      <c r="B94" s="130"/>
      <c r="C94" s="94"/>
      <c r="D94" s="94"/>
      <c r="E94" s="94"/>
      <c r="F94" s="132"/>
    </row>
    <row r="95" spans="1:252">
      <c r="A95" s="220" t="s">
        <v>133</v>
      </c>
      <c r="B95" s="411" t="s">
        <v>134</v>
      </c>
      <c r="C95" s="411"/>
      <c r="D95" s="411"/>
      <c r="E95" s="411"/>
      <c r="F95" s="417"/>
    </row>
    <row r="96" spans="1:252">
      <c r="A96" s="198" t="s">
        <v>135</v>
      </c>
      <c r="B96" s="192" t="s">
        <v>17</v>
      </c>
      <c r="C96" s="195"/>
      <c r="D96" s="196"/>
      <c r="E96" s="80"/>
      <c r="F96" s="197"/>
    </row>
    <row r="97" spans="1:253">
      <c r="A97" s="187" t="s">
        <v>5</v>
      </c>
      <c r="B97" s="194" t="s">
        <v>18</v>
      </c>
      <c r="C97" s="195" t="s">
        <v>1</v>
      </c>
      <c r="D97" s="196">
        <v>1</v>
      </c>
      <c r="E97" s="80"/>
      <c r="F97" s="197"/>
    </row>
    <row r="98" spans="1:253" s="7" customFormat="1" ht="38.25">
      <c r="A98" s="98" t="s">
        <v>7</v>
      </c>
      <c r="B98" s="87" t="s">
        <v>212</v>
      </c>
      <c r="C98" s="96" t="s">
        <v>0</v>
      </c>
      <c r="D98" s="89">
        <v>1</v>
      </c>
      <c r="E98" s="86"/>
      <c r="F98" s="90">
        <f t="shared" ref="F98" si="12">D98*E98</f>
        <v>0</v>
      </c>
      <c r="G98" s="185"/>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10"/>
      <c r="EN98" s="10"/>
      <c r="EO98" s="10"/>
      <c r="EP98" s="10"/>
      <c r="EQ98" s="10"/>
      <c r="ER98" s="10"/>
      <c r="ES98" s="10"/>
      <c r="ET98" s="10"/>
      <c r="EU98" s="10"/>
      <c r="EV98" s="10"/>
      <c r="EW98" s="10"/>
      <c r="EX98" s="10"/>
      <c r="EY98" s="10"/>
      <c r="EZ98" s="10"/>
      <c r="FA98" s="10"/>
      <c r="FB98" s="10"/>
      <c r="FC98" s="10"/>
      <c r="FD98" s="10"/>
      <c r="FE98" s="10"/>
      <c r="FF98" s="10"/>
      <c r="FG98" s="10"/>
      <c r="FH98" s="10"/>
      <c r="FI98" s="10"/>
      <c r="FJ98" s="10"/>
      <c r="FK98" s="10"/>
      <c r="FL98" s="10"/>
      <c r="FM98" s="10"/>
      <c r="FN98" s="10"/>
      <c r="FO98" s="10"/>
      <c r="FP98" s="10"/>
      <c r="FQ98" s="10"/>
      <c r="FR98" s="10"/>
      <c r="FS98" s="10"/>
      <c r="FT98" s="10"/>
      <c r="FU98" s="10"/>
      <c r="FV98" s="10"/>
      <c r="FW98" s="10"/>
      <c r="FX98" s="10"/>
      <c r="FY98" s="10"/>
      <c r="FZ98" s="10"/>
      <c r="GA98" s="10"/>
      <c r="GB98" s="10"/>
      <c r="GC98" s="10"/>
      <c r="GD98" s="10"/>
      <c r="GE98" s="10"/>
      <c r="GF98" s="10"/>
      <c r="GG98" s="10"/>
      <c r="GH98" s="10"/>
      <c r="GI98" s="10"/>
      <c r="GJ98" s="10"/>
      <c r="GK98" s="10"/>
      <c r="GL98" s="10"/>
      <c r="GM98" s="10"/>
      <c r="GN98" s="10"/>
      <c r="GO98" s="10"/>
      <c r="GP98" s="10"/>
      <c r="GQ98" s="10"/>
      <c r="GR98" s="10"/>
      <c r="GS98" s="10"/>
      <c r="GT98" s="10"/>
      <c r="GU98" s="10"/>
      <c r="GV98" s="10"/>
      <c r="GW98" s="10"/>
      <c r="GX98" s="10"/>
      <c r="GY98" s="10"/>
      <c r="GZ98" s="10"/>
      <c r="HA98" s="10"/>
      <c r="HB98" s="10"/>
      <c r="HC98" s="10"/>
      <c r="HD98" s="10"/>
      <c r="HE98" s="10"/>
      <c r="HF98" s="10"/>
      <c r="HG98" s="10"/>
      <c r="HH98" s="10"/>
      <c r="HI98" s="10"/>
      <c r="HJ98" s="10"/>
      <c r="HK98" s="10"/>
      <c r="HL98" s="10"/>
      <c r="HM98" s="10"/>
      <c r="HN98" s="10"/>
      <c r="HO98" s="10"/>
      <c r="HP98" s="10"/>
      <c r="HQ98" s="10"/>
      <c r="HR98" s="10"/>
      <c r="HS98" s="10"/>
      <c r="HT98" s="10"/>
      <c r="HU98" s="10"/>
      <c r="HV98" s="10"/>
      <c r="HW98" s="10"/>
      <c r="HX98" s="10"/>
      <c r="HY98" s="10"/>
      <c r="HZ98" s="10"/>
      <c r="IA98" s="10"/>
      <c r="IB98" s="10"/>
      <c r="IC98" s="10"/>
      <c r="ID98" s="10"/>
      <c r="IE98" s="10"/>
      <c r="IF98" s="10"/>
      <c r="IG98" s="10"/>
      <c r="IH98" s="10"/>
      <c r="II98" s="10"/>
      <c r="IJ98" s="10"/>
      <c r="IK98" s="10"/>
      <c r="IL98" s="10"/>
      <c r="IM98" s="10"/>
      <c r="IN98" s="10"/>
      <c r="IO98" s="10"/>
      <c r="IP98" s="10"/>
      <c r="IQ98" s="10"/>
      <c r="IR98" s="10"/>
      <c r="IS98" s="10"/>
    </row>
    <row r="99" spans="1:253" s="8" customFormat="1" ht="38.25">
      <c r="A99" s="98" t="s">
        <v>7</v>
      </c>
      <c r="B99" s="87" t="s">
        <v>200</v>
      </c>
      <c r="C99" s="88" t="s">
        <v>0</v>
      </c>
      <c r="D99" s="89">
        <v>1</v>
      </c>
      <c r="E99" s="86"/>
      <c r="F99" s="90">
        <f>D99*E99</f>
        <v>0</v>
      </c>
      <c r="G99" s="137"/>
    </row>
    <row r="100" spans="1:253" s="8" customFormat="1">
      <c r="A100" s="98" t="s">
        <v>7</v>
      </c>
      <c r="B100" s="87" t="s">
        <v>199</v>
      </c>
      <c r="C100" s="88" t="s">
        <v>0</v>
      </c>
      <c r="D100" s="89">
        <v>1</v>
      </c>
      <c r="E100" s="86"/>
      <c r="F100" s="90">
        <f>D100*E100</f>
        <v>0</v>
      </c>
      <c r="G100" s="137"/>
    </row>
    <row r="101" spans="1:253" s="7" customFormat="1" ht="25.5">
      <c r="A101" s="98" t="s">
        <v>19</v>
      </c>
      <c r="B101" s="87" t="s">
        <v>198</v>
      </c>
      <c r="C101" s="96" t="s">
        <v>0</v>
      </c>
      <c r="D101" s="89">
        <v>1</v>
      </c>
      <c r="E101" s="86"/>
      <c r="F101" s="90">
        <f t="shared" ref="F101" si="13">D101*E101</f>
        <v>0</v>
      </c>
      <c r="G101" s="93"/>
    </row>
    <row r="102" spans="1:253" ht="25.5">
      <c r="A102" s="98" t="s">
        <v>7</v>
      </c>
      <c r="B102" s="87" t="s">
        <v>20</v>
      </c>
      <c r="C102" s="96" t="s">
        <v>0</v>
      </c>
      <c r="D102" s="89">
        <v>1</v>
      </c>
      <c r="E102" s="86"/>
      <c r="F102" s="90">
        <f t="shared" ref="F102" si="14">D102*E102</f>
        <v>0</v>
      </c>
    </row>
    <row r="103" spans="1:253">
      <c r="A103" s="98"/>
      <c r="B103" s="87"/>
      <c r="C103" s="96"/>
      <c r="D103" s="89"/>
      <c r="E103" s="86"/>
      <c r="F103" s="90"/>
    </row>
    <row r="104" spans="1:253">
      <c r="A104" s="378" t="s">
        <v>21</v>
      </c>
      <c r="B104" s="356" t="s">
        <v>22</v>
      </c>
      <c r="C104" s="379"/>
      <c r="D104" s="380"/>
      <c r="E104" s="381"/>
      <c r="F104" s="382"/>
    </row>
    <row r="105" spans="1:253">
      <c r="A105" s="133" t="s">
        <v>4</v>
      </c>
      <c r="B105" s="134" t="s">
        <v>184</v>
      </c>
      <c r="C105" s="110"/>
      <c r="D105" s="135"/>
      <c r="E105" s="78"/>
      <c r="F105" s="136"/>
    </row>
    <row r="106" spans="1:253">
      <c r="A106" s="133" t="s">
        <v>7</v>
      </c>
      <c r="B106" s="92" t="s">
        <v>185</v>
      </c>
      <c r="C106" s="110" t="s">
        <v>0</v>
      </c>
      <c r="D106" s="135">
        <v>1</v>
      </c>
      <c r="E106" s="78"/>
      <c r="F106" s="90">
        <f t="shared" ref="F106:F108" si="15">D106*E106</f>
        <v>0</v>
      </c>
    </row>
    <row r="107" spans="1:253">
      <c r="A107" s="133" t="s">
        <v>7</v>
      </c>
      <c r="B107" s="92" t="s">
        <v>190</v>
      </c>
      <c r="C107" s="110" t="s">
        <v>0</v>
      </c>
      <c r="D107" s="135">
        <v>1</v>
      </c>
      <c r="E107" s="78"/>
      <c r="F107" s="90">
        <f t="shared" si="15"/>
        <v>0</v>
      </c>
    </row>
    <row r="108" spans="1:253" s="7" customFormat="1">
      <c r="A108" s="133" t="s">
        <v>7</v>
      </c>
      <c r="B108" s="92" t="s">
        <v>203</v>
      </c>
      <c r="C108" s="110" t="s">
        <v>0</v>
      </c>
      <c r="D108" s="135">
        <v>2</v>
      </c>
      <c r="E108" s="78"/>
      <c r="F108" s="90">
        <f t="shared" si="15"/>
        <v>0</v>
      </c>
      <c r="G108" s="93"/>
    </row>
    <row r="109" spans="1:253" s="7" customFormat="1">
      <c r="A109" s="133" t="s">
        <v>7</v>
      </c>
      <c r="B109" s="92" t="s">
        <v>204</v>
      </c>
      <c r="C109" s="110" t="s">
        <v>0</v>
      </c>
      <c r="D109" s="135">
        <v>1</v>
      </c>
      <c r="E109" s="78"/>
      <c r="F109" s="90">
        <f>D109*E109</f>
        <v>0</v>
      </c>
      <c r="G109" s="93"/>
    </row>
    <row r="110" spans="1:253">
      <c r="A110" s="98"/>
      <c r="B110" s="87"/>
      <c r="C110" s="88"/>
      <c r="D110" s="89"/>
      <c r="E110" s="86"/>
      <c r="F110" s="90"/>
    </row>
    <row r="111" spans="1:253">
      <c r="A111" s="378" t="s">
        <v>2</v>
      </c>
      <c r="B111" s="356" t="s">
        <v>24</v>
      </c>
      <c r="C111" s="383"/>
      <c r="D111" s="380"/>
      <c r="E111" s="381"/>
      <c r="F111" s="382"/>
    </row>
    <row r="112" spans="1:253" ht="51">
      <c r="A112" s="98" t="s">
        <v>7</v>
      </c>
      <c r="B112" s="87" t="s">
        <v>220</v>
      </c>
      <c r="C112" s="88" t="s">
        <v>0</v>
      </c>
      <c r="D112" s="89">
        <v>4</v>
      </c>
      <c r="E112" s="86"/>
      <c r="F112" s="90">
        <f>D112*E112</f>
        <v>0</v>
      </c>
    </row>
    <row r="113" spans="1:7">
      <c r="A113" s="98"/>
      <c r="B113" s="87"/>
      <c r="C113" s="88"/>
      <c r="D113" s="89"/>
      <c r="E113" s="86"/>
      <c r="F113" s="90"/>
    </row>
    <row r="114" spans="1:7">
      <c r="A114" s="98"/>
      <c r="B114" s="87"/>
      <c r="C114" s="88"/>
      <c r="D114" s="89"/>
      <c r="E114" s="86"/>
      <c r="F114" s="90"/>
    </row>
    <row r="115" spans="1:7" ht="25.5">
      <c r="A115" s="198" t="s">
        <v>136</v>
      </c>
      <c r="B115" s="218" t="s">
        <v>130</v>
      </c>
      <c r="C115" s="199"/>
      <c r="D115" s="199"/>
      <c r="E115" s="199"/>
      <c r="F115" s="219"/>
    </row>
    <row r="116" spans="1:7">
      <c r="A116" s="98" t="s">
        <v>7</v>
      </c>
      <c r="B116" s="87" t="s">
        <v>31</v>
      </c>
      <c r="C116" s="88" t="s">
        <v>30</v>
      </c>
      <c r="D116" s="89">
        <v>12</v>
      </c>
      <c r="E116" s="86"/>
      <c r="F116" s="90">
        <f t="shared" ref="F116:F121" si="16">D116*E116</f>
        <v>0</v>
      </c>
    </row>
    <row r="117" spans="1:7">
      <c r="A117" s="95" t="s">
        <v>7</v>
      </c>
      <c r="B117" s="87" t="s">
        <v>32</v>
      </c>
      <c r="C117" s="88" t="s">
        <v>30</v>
      </c>
      <c r="D117" s="89">
        <v>150</v>
      </c>
      <c r="E117" s="86"/>
      <c r="F117" s="90">
        <f t="shared" si="16"/>
        <v>0</v>
      </c>
    </row>
    <row r="118" spans="1:7" s="8" customFormat="1">
      <c r="A118" s="95" t="s">
        <v>7</v>
      </c>
      <c r="B118" s="87" t="s">
        <v>208</v>
      </c>
      <c r="C118" s="88" t="s">
        <v>0</v>
      </c>
      <c r="D118" s="89">
        <v>3</v>
      </c>
      <c r="E118" s="86"/>
      <c r="F118" s="90">
        <f t="shared" si="16"/>
        <v>0</v>
      </c>
      <c r="G118" s="7"/>
    </row>
    <row r="119" spans="1:7" s="8" customFormat="1">
      <c r="A119" s="98" t="s">
        <v>7</v>
      </c>
      <c r="B119" s="87" t="s">
        <v>209</v>
      </c>
      <c r="C119" s="88" t="s">
        <v>0</v>
      </c>
      <c r="D119" s="89">
        <v>1</v>
      </c>
      <c r="E119" s="86"/>
      <c r="F119" s="90">
        <f t="shared" si="16"/>
        <v>0</v>
      </c>
      <c r="G119" s="7"/>
    </row>
    <row r="120" spans="1:7">
      <c r="A120" s="95" t="s">
        <v>7</v>
      </c>
      <c r="B120" s="87" t="s">
        <v>34</v>
      </c>
      <c r="C120" s="88" t="s">
        <v>30</v>
      </c>
      <c r="D120" s="89">
        <v>10</v>
      </c>
      <c r="E120" s="86"/>
      <c r="F120" s="90">
        <f t="shared" si="16"/>
        <v>0</v>
      </c>
    </row>
    <row r="121" spans="1:7">
      <c r="A121" s="98" t="s">
        <v>7</v>
      </c>
      <c r="B121" s="87" t="s">
        <v>197</v>
      </c>
      <c r="C121" s="88" t="s">
        <v>1</v>
      </c>
      <c r="D121" s="89">
        <v>1</v>
      </c>
      <c r="E121" s="86"/>
      <c r="F121" s="90">
        <f t="shared" si="16"/>
        <v>0</v>
      </c>
    </row>
    <row r="122" spans="1:7">
      <c r="A122" s="98"/>
      <c r="B122" s="87"/>
      <c r="C122" s="88"/>
      <c r="D122" s="89"/>
      <c r="E122" s="86"/>
      <c r="F122" s="90"/>
    </row>
    <row r="123" spans="1:7" ht="25.5">
      <c r="A123" s="198" t="s">
        <v>137</v>
      </c>
      <c r="B123" s="192" t="s">
        <v>36</v>
      </c>
      <c r="C123" s="199"/>
      <c r="D123" s="200"/>
      <c r="E123" s="76"/>
      <c r="F123" s="193"/>
    </row>
    <row r="124" spans="1:7" s="8" customFormat="1" ht="51">
      <c r="A124" s="98" t="s">
        <v>7</v>
      </c>
      <c r="B124" s="93" t="s">
        <v>211</v>
      </c>
      <c r="C124" s="88" t="s">
        <v>0</v>
      </c>
      <c r="D124" s="89">
        <v>1</v>
      </c>
      <c r="E124" s="86"/>
      <c r="F124" s="90">
        <f t="shared" ref="F124:F125" si="17">D124*E124</f>
        <v>0</v>
      </c>
      <c r="G124" s="93"/>
    </row>
    <row r="125" spans="1:7" s="8" customFormat="1" ht="51">
      <c r="A125" s="98" t="s">
        <v>7</v>
      </c>
      <c r="B125" s="97" t="s">
        <v>219</v>
      </c>
      <c r="C125" s="88" t="s">
        <v>0</v>
      </c>
      <c r="D125" s="89">
        <v>1</v>
      </c>
      <c r="E125" s="86"/>
      <c r="F125" s="90">
        <f t="shared" si="17"/>
        <v>0</v>
      </c>
      <c r="G125" s="93"/>
    </row>
    <row r="126" spans="1:7" s="7" customFormat="1" ht="63.75">
      <c r="A126" s="98" t="s">
        <v>7</v>
      </c>
      <c r="B126" s="87" t="s">
        <v>224</v>
      </c>
      <c r="C126" s="88" t="s">
        <v>0</v>
      </c>
      <c r="D126" s="89">
        <v>1</v>
      </c>
      <c r="E126" s="86"/>
      <c r="F126" s="90">
        <f t="shared" ref="F126:F128" si="18">D126*E126</f>
        <v>0</v>
      </c>
    </row>
    <row r="127" spans="1:7" s="7" customFormat="1" ht="25.5">
      <c r="A127" s="98" t="s">
        <v>7</v>
      </c>
      <c r="B127" s="87" t="s">
        <v>218</v>
      </c>
      <c r="C127" s="88" t="s">
        <v>0</v>
      </c>
      <c r="D127" s="89">
        <v>1</v>
      </c>
      <c r="E127" s="86"/>
      <c r="F127" s="90">
        <f t="shared" si="18"/>
        <v>0</v>
      </c>
    </row>
    <row r="128" spans="1:7" s="7" customFormat="1" ht="25.5">
      <c r="A128" s="98" t="s">
        <v>7</v>
      </c>
      <c r="B128" s="87" t="s">
        <v>189</v>
      </c>
      <c r="C128" s="88" t="s">
        <v>0</v>
      </c>
      <c r="D128" s="89">
        <v>2</v>
      </c>
      <c r="E128" s="86"/>
      <c r="F128" s="90">
        <f t="shared" si="18"/>
        <v>0</v>
      </c>
      <c r="G128" s="10"/>
    </row>
    <row r="129" spans="1:6" ht="63.75">
      <c r="A129" s="98" t="s">
        <v>7</v>
      </c>
      <c r="B129" s="87" t="s">
        <v>191</v>
      </c>
      <c r="C129" s="88" t="s">
        <v>0</v>
      </c>
      <c r="D129" s="89">
        <v>1</v>
      </c>
      <c r="E129" s="86"/>
      <c r="F129" s="90">
        <f t="shared" ref="F129:F132" si="19">D129*E129</f>
        <v>0</v>
      </c>
    </row>
    <row r="130" spans="1:6" ht="38.25">
      <c r="A130" s="98" t="s">
        <v>7</v>
      </c>
      <c r="B130" s="87" t="s">
        <v>221</v>
      </c>
      <c r="C130" s="88" t="s">
        <v>0</v>
      </c>
      <c r="D130" s="89">
        <v>4</v>
      </c>
      <c r="E130" s="86"/>
      <c r="F130" s="90">
        <f t="shared" si="19"/>
        <v>0</v>
      </c>
    </row>
    <row r="131" spans="1:6" s="8" customFormat="1" ht="76.5">
      <c r="A131" s="98" t="s">
        <v>7</v>
      </c>
      <c r="B131" s="87" t="s">
        <v>186</v>
      </c>
      <c r="C131" s="88" t="s">
        <v>0</v>
      </c>
      <c r="D131" s="89">
        <v>1</v>
      </c>
      <c r="E131" s="86"/>
      <c r="F131" s="90">
        <f>D131*E131</f>
        <v>0</v>
      </c>
    </row>
    <row r="132" spans="1:6">
      <c r="A132" s="98" t="s">
        <v>7</v>
      </c>
      <c r="B132" s="87" t="s">
        <v>37</v>
      </c>
      <c r="C132" s="88" t="s">
        <v>1</v>
      </c>
      <c r="D132" s="89">
        <v>1</v>
      </c>
      <c r="E132" s="86"/>
      <c r="F132" s="90">
        <f t="shared" si="19"/>
        <v>0</v>
      </c>
    </row>
    <row r="133" spans="1:6">
      <c r="A133" s="413" t="s">
        <v>138</v>
      </c>
      <c r="B133" s="412"/>
      <c r="C133" s="412"/>
      <c r="D133" s="412"/>
      <c r="E133" s="412"/>
      <c r="F133" s="193">
        <f>SUM(F98:F132)</f>
        <v>0</v>
      </c>
    </row>
    <row r="134" spans="1:6">
      <c r="A134" s="95"/>
      <c r="B134" s="130"/>
      <c r="C134" s="94"/>
      <c r="D134" s="94"/>
      <c r="E134" s="94"/>
      <c r="F134" s="132"/>
    </row>
    <row r="135" spans="1:6">
      <c r="A135" s="142"/>
      <c r="B135" s="143"/>
      <c r="C135" s="144"/>
      <c r="D135" s="145"/>
      <c r="E135" s="99"/>
      <c r="F135" s="138"/>
    </row>
    <row r="136" spans="1:6" ht="13.5" thickBot="1">
      <c r="A136" s="201" t="s">
        <v>230</v>
      </c>
      <c r="B136" s="202"/>
      <c r="C136" s="203"/>
      <c r="D136" s="204"/>
      <c r="E136" s="205" t="s">
        <v>122</v>
      </c>
      <c r="F136" s="206">
        <f>F133+F93+F50+F37</f>
        <v>0</v>
      </c>
    </row>
    <row r="137" spans="1:6">
      <c r="A137" s="146"/>
      <c r="B137" s="147"/>
      <c r="C137" s="148"/>
      <c r="D137" s="149"/>
      <c r="E137" s="100"/>
      <c r="F137" s="150"/>
    </row>
    <row r="138" spans="1:6">
      <c r="A138" s="146"/>
      <c r="B138" s="147"/>
      <c r="C138" s="148"/>
      <c r="D138" s="149"/>
      <c r="E138" s="101"/>
      <c r="F138" s="150"/>
    </row>
    <row r="139" spans="1:6">
      <c r="A139" s="146"/>
      <c r="B139" s="147"/>
      <c r="C139" s="148"/>
      <c r="D139" s="149"/>
      <c r="E139" s="101"/>
      <c r="F139" s="150"/>
    </row>
    <row r="140" spans="1:6">
      <c r="A140" s="146"/>
      <c r="B140" s="147"/>
      <c r="C140" s="148"/>
      <c r="D140" s="149"/>
      <c r="E140" s="100"/>
      <c r="F140" s="150"/>
    </row>
    <row r="141" spans="1:6">
      <c r="A141" s="146"/>
      <c r="B141" s="147"/>
      <c r="C141" s="148"/>
      <c r="D141" s="149"/>
      <c r="E141" s="100"/>
      <c r="F141" s="150"/>
    </row>
    <row r="142" spans="1:6">
      <c r="A142" s="146"/>
      <c r="B142" s="147"/>
      <c r="C142" s="148"/>
      <c r="D142" s="149"/>
      <c r="E142" s="100"/>
      <c r="F142" s="150"/>
    </row>
    <row r="143" spans="1:6">
      <c r="A143" s="146"/>
      <c r="B143" s="147"/>
      <c r="C143" s="148"/>
      <c r="D143" s="149"/>
      <c r="E143" s="100"/>
      <c r="F143" s="150"/>
    </row>
    <row r="144" spans="1:6">
      <c r="A144" s="146"/>
      <c r="B144" s="147"/>
      <c r="C144" s="148"/>
      <c r="D144" s="149"/>
      <c r="E144" s="100"/>
      <c r="F144" s="150"/>
    </row>
    <row r="145" spans="1:6">
      <c r="A145" s="146"/>
      <c r="B145" s="147"/>
      <c r="C145" s="148"/>
      <c r="D145" s="149"/>
      <c r="E145" s="100"/>
      <c r="F145" s="150"/>
    </row>
    <row r="146" spans="1:6">
      <c r="A146" s="146"/>
      <c r="B146" s="147"/>
      <c r="C146" s="148"/>
      <c r="D146" s="149"/>
      <c r="E146" s="100"/>
      <c r="F146" s="150"/>
    </row>
    <row r="147" spans="1:6">
      <c r="A147" s="146"/>
      <c r="B147" s="147"/>
      <c r="C147" s="148"/>
      <c r="D147" s="149"/>
      <c r="E147" s="100"/>
      <c r="F147" s="150"/>
    </row>
    <row r="148" spans="1:6">
      <c r="A148" s="146"/>
      <c r="B148" s="147"/>
      <c r="C148" s="148"/>
      <c r="D148" s="149"/>
      <c r="E148" s="100"/>
      <c r="F148" s="150"/>
    </row>
    <row r="149" spans="1:6">
      <c r="A149" s="146"/>
      <c r="B149" s="147"/>
      <c r="C149" s="148"/>
      <c r="D149" s="149"/>
      <c r="E149" s="100"/>
      <c r="F149" s="150"/>
    </row>
    <row r="150" spans="1:6">
      <c r="A150" s="146"/>
      <c r="B150" s="147"/>
      <c r="C150" s="148"/>
      <c r="D150" s="149"/>
      <c r="E150" s="100"/>
      <c r="F150" s="150"/>
    </row>
    <row r="151" spans="1:6">
      <c r="A151" s="146"/>
      <c r="B151" s="147"/>
      <c r="C151" s="148"/>
      <c r="D151" s="149"/>
      <c r="E151" s="100"/>
      <c r="F151" s="150"/>
    </row>
    <row r="152" spans="1:6">
      <c r="A152" s="146"/>
      <c r="B152" s="147"/>
      <c r="C152" s="148"/>
      <c r="D152" s="149"/>
      <c r="E152" s="100"/>
      <c r="F152" s="150"/>
    </row>
    <row r="153" spans="1:6">
      <c r="A153" s="146"/>
      <c r="B153" s="147"/>
      <c r="C153" s="148"/>
      <c r="D153" s="149"/>
      <c r="E153" s="100"/>
      <c r="F153" s="150"/>
    </row>
    <row r="154" spans="1:6">
      <c r="A154" s="146"/>
      <c r="B154" s="147"/>
      <c r="C154" s="148"/>
      <c r="D154" s="149"/>
      <c r="E154" s="100"/>
      <c r="F154" s="150"/>
    </row>
    <row r="155" spans="1:6">
      <c r="A155" s="146"/>
      <c r="B155" s="147"/>
      <c r="C155" s="148"/>
      <c r="D155" s="149"/>
      <c r="E155" s="100"/>
      <c r="F155" s="150"/>
    </row>
    <row r="156" spans="1:6">
      <c r="A156" s="146"/>
      <c r="B156" s="147"/>
      <c r="C156" s="148"/>
      <c r="D156" s="149"/>
      <c r="E156" s="100"/>
      <c r="F156" s="150"/>
    </row>
  </sheetData>
  <mergeCells count="7">
    <mergeCell ref="B95:F95"/>
    <mergeCell ref="A133:E133"/>
    <mergeCell ref="B24:E24"/>
    <mergeCell ref="B40:E40"/>
    <mergeCell ref="A50:B50"/>
    <mergeCell ref="B52:F52"/>
    <mergeCell ref="A93:E9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B268D2188AB2B4FB43B0BB71D4F4F56" ma:contentTypeVersion="18" ma:contentTypeDescription="Ustvari nov dokument." ma:contentTypeScope="" ma:versionID="def91ee1b059367c90944e799f9abe69">
  <xsd:schema xmlns:xsd="http://www.w3.org/2001/XMLSchema" xmlns:xs="http://www.w3.org/2001/XMLSchema" xmlns:p="http://schemas.microsoft.com/office/2006/metadata/properties" xmlns:ns2="be99461a-5c7f-4cc6-9f40-43b231d8871d" xmlns:ns3="4ca42cb2-56f3-4b51-bd77-eb38ca70bb9a" targetNamespace="http://schemas.microsoft.com/office/2006/metadata/properties" ma:root="true" ma:fieldsID="6dfe17e8c360475359aa8df0cf053a8d" ns2:_="" ns3:_="">
    <xsd:import namespace="be99461a-5c7f-4cc6-9f40-43b231d8871d"/>
    <xsd:import namespace="4ca42cb2-56f3-4b51-bd77-eb38ca70bb9a"/>
    <xsd:element name="properties">
      <xsd:complexType>
        <xsd:sequence>
          <xsd:element name="documentManagement">
            <xsd:complexType>
              <xsd:all>
                <xsd:element ref="ns2:SharedWithUsers" minOccurs="0"/>
                <xsd:element ref="ns2:SharedWithDetail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461a-5c7f-4cc6-9f40-43b231d8871d" elementFormDefault="qualified">
    <xsd:import namespace="http://schemas.microsoft.com/office/2006/documentManagement/types"/>
    <xsd:import namespace="http://schemas.microsoft.com/office/infopath/2007/PartnerControls"/>
    <xsd:element name="SharedWithUsers" ma:index="8" nillable="true" ma:displayName="V skupni rabi z"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b5c7bf33-a257-4e00-9403-56193474511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a42cb2-56f3-4b51-bd77-eb38ca70bb9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7996b33-6adf-40f7-9454-f8eb04f913d8}" ma:internalName="TaxCatchAll" ma:showField="CatchAllData" ma:web="4ca42cb2-56f3-4b51-bd77-eb38ca70bb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e99461a-5c7f-4cc6-9f40-43b231d8871d">
      <Terms xmlns="http://schemas.microsoft.com/office/infopath/2007/PartnerControls"/>
    </lcf76f155ced4ddcb4097134ff3c332f>
    <TaxCatchAll xmlns="4ca42cb2-56f3-4b51-bd77-eb38ca70bb9a" xsi:nil="true"/>
    <SharedWithUsers xmlns="be99461a-5c7f-4cc6-9f40-43b231d8871d">
      <UserInfo>
        <DisplayName/>
        <AccountId xsi:nil="true"/>
        <AccountType/>
      </UserInfo>
    </SharedWithUsers>
    <SharedWithDetails xmlns="be99461a-5c7f-4cc6-9f40-43b231d8871d" xsi:nil="true"/>
  </documentManagement>
</p:properties>
</file>

<file path=customXml/itemProps1.xml><?xml version="1.0" encoding="utf-8"?>
<ds:datastoreItem xmlns:ds="http://schemas.openxmlformats.org/officeDocument/2006/customXml" ds:itemID="{BEB52680-E393-434C-B51A-0FD011528B7D}"/>
</file>

<file path=customXml/itemProps2.xml><?xml version="1.0" encoding="utf-8"?>
<ds:datastoreItem xmlns:ds="http://schemas.openxmlformats.org/officeDocument/2006/customXml" ds:itemID="{382DF76E-36F2-4FA1-9E92-EB1A068EB01E}"/>
</file>

<file path=customXml/itemProps3.xml><?xml version="1.0" encoding="utf-8"?>
<ds:datastoreItem xmlns:ds="http://schemas.openxmlformats.org/officeDocument/2006/customXml" ds:itemID="{DEA6B899-3B4B-4CC6-9C74-9D27DDCFBF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Rekapitulacija</vt:lpstr>
      <vt:lpstr>Splošno</vt:lpstr>
      <vt:lpstr>1 Multimedija F</vt:lpstr>
      <vt:lpstr>2 Multimedija 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2023-07-17T06:02:15Z</cp:lastPrinted>
  <dcterms:created xsi:type="dcterms:W3CDTF">2006-11-28T10:36:17Z</dcterms:created>
  <dcterms:modified xsi:type="dcterms:W3CDTF">2026-01-12T10:32:23Z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0x010100CB268D2188AB2B4FB43B0BB71D4F4F56</vt:lpwstr>
  </property>
</Properties>
</file>